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 tabRatio="924" activeTab="1"/>
  </bookViews>
  <sheets>
    <sheet name="Jazyková učebna" sheetId="14" r:id="rId1"/>
    <sheet name="Přírodopisná učebna" sheetId="1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4" l="1"/>
  <c r="G27" i="12" l="1"/>
  <c r="H27" i="12" s="1"/>
  <c r="G9" i="12"/>
  <c r="H9" i="12" s="1"/>
  <c r="G8" i="12"/>
  <c r="H8" i="12" s="1"/>
  <c r="G7" i="12"/>
  <c r="H7" i="12" s="1"/>
  <c r="G33" i="14"/>
  <c r="H33" i="14" s="1"/>
  <c r="G34" i="14"/>
  <c r="H34" i="14"/>
  <c r="G35" i="14"/>
  <c r="H35" i="14" s="1"/>
  <c r="G36" i="14"/>
  <c r="H36" i="14" s="1"/>
  <c r="G37" i="14"/>
  <c r="H37" i="14" s="1"/>
  <c r="G2" i="14"/>
  <c r="H2" i="14" s="1"/>
  <c r="G3" i="14"/>
  <c r="G4" i="14"/>
  <c r="H4" i="14" s="1"/>
  <c r="G5" i="14"/>
  <c r="H5" i="14" s="1"/>
  <c r="G6" i="14"/>
  <c r="H6" i="14" s="1"/>
  <c r="G7" i="14"/>
  <c r="H7" i="14" s="1"/>
  <c r="H8" i="14"/>
  <c r="G9" i="14"/>
  <c r="H9" i="14" s="1"/>
  <c r="G10" i="14"/>
  <c r="H10" i="14" s="1"/>
  <c r="G11" i="14"/>
  <c r="H11" i="14" s="1"/>
  <c r="G12" i="14"/>
  <c r="H12" i="14" s="1"/>
  <c r="G13" i="14"/>
  <c r="H13" i="14" s="1"/>
  <c r="G14" i="14"/>
  <c r="H14" i="14" s="1"/>
  <c r="G15" i="14"/>
  <c r="H15" i="14" s="1"/>
  <c r="G16" i="14"/>
  <c r="H16" i="14" s="1"/>
  <c r="G17" i="14"/>
  <c r="H17" i="14" s="1"/>
  <c r="G18" i="14"/>
  <c r="H18" i="14" s="1"/>
  <c r="G19" i="14"/>
  <c r="H19" i="14" s="1"/>
  <c r="G20" i="14"/>
  <c r="H20" i="14" s="1"/>
  <c r="G21" i="14"/>
  <c r="H21" i="14" s="1"/>
  <c r="G22" i="14"/>
  <c r="H22" i="14" s="1"/>
  <c r="G23" i="14"/>
  <c r="H23" i="14" s="1"/>
  <c r="G24" i="14"/>
  <c r="H24" i="14" s="1"/>
  <c r="G25" i="14"/>
  <c r="H25" i="14" s="1"/>
  <c r="G26" i="14"/>
  <c r="H26" i="14" s="1"/>
  <c r="G27" i="14"/>
  <c r="H27" i="14" s="1"/>
  <c r="G28" i="14"/>
  <c r="H28" i="14" s="1"/>
  <c r="G29" i="14"/>
  <c r="H29" i="14" s="1"/>
  <c r="G30" i="14"/>
  <c r="H30" i="14" s="1"/>
  <c r="G31" i="14"/>
  <c r="H31" i="14" s="1"/>
  <c r="G32" i="14"/>
  <c r="H32" i="14" s="1"/>
  <c r="G13" i="12"/>
  <c r="H13" i="12" s="1"/>
  <c r="G12" i="12"/>
  <c r="H12" i="12" s="1"/>
  <c r="G11" i="12"/>
  <c r="H11" i="12" s="1"/>
  <c r="G16" i="12"/>
  <c r="H16" i="12" s="1"/>
  <c r="G15" i="12"/>
  <c r="H15" i="12" s="1"/>
  <c r="G22" i="12"/>
  <c r="H22" i="12" s="1"/>
  <c r="G21" i="12"/>
  <c r="H21" i="12" s="1"/>
  <c r="G3" i="12"/>
  <c r="H3" i="12" s="1"/>
  <c r="G4" i="12"/>
  <c r="H4" i="12" s="1"/>
  <c r="G5" i="12"/>
  <c r="H5" i="12" s="1"/>
  <c r="G6" i="12"/>
  <c r="H6" i="12" s="1"/>
  <c r="G14" i="12"/>
  <c r="H14" i="12" s="1"/>
  <c r="G18" i="12"/>
  <c r="H18" i="12" s="1"/>
  <c r="G19" i="12"/>
  <c r="H19" i="12" s="1"/>
  <c r="G20" i="12"/>
  <c r="H20" i="12" s="1"/>
  <c r="G23" i="12"/>
  <c r="H23" i="12" s="1"/>
  <c r="G24" i="12"/>
  <c r="H24" i="12" s="1"/>
  <c r="G25" i="12"/>
  <c r="H25" i="12" s="1"/>
  <c r="G26" i="12"/>
  <c r="H26" i="12" s="1"/>
  <c r="G28" i="12"/>
  <c r="H28" i="12" s="1"/>
  <c r="G29" i="12"/>
  <c r="H29" i="12" s="1"/>
  <c r="G30" i="12"/>
  <c r="H30" i="12" s="1"/>
  <c r="G31" i="12"/>
  <c r="H31" i="12" s="1"/>
  <c r="G32" i="12"/>
  <c r="H32" i="12" s="1"/>
  <c r="G33" i="12"/>
  <c r="H33" i="12" s="1"/>
  <c r="G34" i="12"/>
  <c r="H34" i="12" s="1"/>
  <c r="G35" i="12"/>
  <c r="H35" i="12" s="1"/>
  <c r="G36" i="12"/>
  <c r="H36" i="12" s="1"/>
  <c r="G37" i="12"/>
  <c r="H37" i="12" s="1"/>
  <c r="G38" i="12"/>
  <c r="H38" i="12" s="1"/>
  <c r="G39" i="12"/>
  <c r="H39" i="12" s="1"/>
  <c r="G40" i="12"/>
  <c r="H40" i="12" s="1"/>
  <c r="G41" i="12"/>
  <c r="H41" i="12" s="1"/>
  <c r="G42" i="12"/>
  <c r="H42" i="12" s="1"/>
  <c r="G43" i="12"/>
  <c r="H43" i="12" s="1"/>
  <c r="G44" i="12"/>
  <c r="H44" i="12" s="1"/>
  <c r="G45" i="12"/>
  <c r="H45" i="12" s="1"/>
  <c r="G46" i="12"/>
  <c r="H46" i="12" s="1"/>
  <c r="G40" i="14" l="1"/>
  <c r="H47" i="12"/>
  <c r="H3" i="14"/>
  <c r="G47" i="12"/>
  <c r="H40" i="14" l="1"/>
</calcChain>
</file>

<file path=xl/sharedStrings.xml><?xml version="1.0" encoding="utf-8"?>
<sst xmlns="http://schemas.openxmlformats.org/spreadsheetml/2006/main" count="175" uniqueCount="163">
  <si>
    <t>POLOŽKA</t>
  </si>
  <si>
    <t>SPECIFIKACE</t>
  </si>
  <si>
    <t>POČET</t>
  </si>
  <si>
    <t>CENA JEDNOTKOVÁ BEZ DPH</t>
  </si>
  <si>
    <t>CENA CELKEM BEZ DPH</t>
  </si>
  <si>
    <t>CENA CELKEM VČETNĚ DPH</t>
  </si>
  <si>
    <t>Ovládácí SW pro organizaci aktivit v labotatoři</t>
  </si>
  <si>
    <t xml:space="preserve">Ovládací SW se společným řízením pro organizaci aktivit v laboratoři. Monitoring jednotlivých stanic, propojování připojených audio signálů a přepínání signálů pro video, klávesnice i myš. Organizace třídy, zasedací pořádek. Režimy  prezentace, monitoring a podpora studentů při cvičení, práce až v 5 skupinách. Ovládání lokálního CD/DVD přehrávače v PC. Přepínač obrazu, klávesnic a myší pro PC stanice: sdílení a monitoring videa, vypnutí signálu studentských monitorů. Jazykové varianty SW. Vč. záruky dostupnosti oprav dodaného software dobu 5-ti let. Cena včetně dopravy, instalace, nastavení a systémového zaškolení obsluhy.
</t>
  </si>
  <si>
    <t>Ovládací SW jazykové laboratoře pro mediální aktivity</t>
  </si>
  <si>
    <t xml:space="preserve">Ovládací SW se společným řízením pro mediální aktivity s obrázky, audio, video a textovými soubory. Samostatná práce a individuální záznam studentů - poslech, sledování, otevřený záznam, simultánní záznam, nahrávka s porovnáním s originálem, přehrávání správné výslovnosti textu, automatické rozpoznávání výslovnosti, neomezené písemné odpovědi, dotazníky, výběr z možností, doplňovačka, určování správného pořadí u vět, slov i písmen. Adresné posílání textových zpráv. Databáze učebních materiálů, organizovaná dle vyučujícího a tříd. Třídění materiálů do učebních lekcí. Databáze pro zasedací pořádek. Jazykové varianty SW. Vč. záruky dostupnosti oprav dodaného software dobu 5-ti let. Cena včetně dopravy, instalace, nastavení a systémového zaškolení obsluhy.
</t>
  </si>
  <si>
    <t>Učitelský SW</t>
  </si>
  <si>
    <t xml:space="preserve">LAN přístup učitele do databáze studijních materiálů, mimo jazykovou laboratoř. Příprava cvičení, kontrola vyplněných úloh. Cena včetně dopravy, instalace, nastavení.
</t>
  </si>
  <si>
    <t>Audio matice pro interkom</t>
  </si>
  <si>
    <t xml:space="preserve">Centrála pro hlasovou komunikaci po odděleném okruhu UTP kabeláže, min. freq. rozsah 120 Hz - 12 kHz,  možnost pro rozšíření o další pracoviště studentů. Cena včetně dopravy, instalace, nastavení.
</t>
  </si>
  <si>
    <t>Audio mixer a sluchátkový zesilovač - učitel</t>
  </si>
  <si>
    <t xml:space="preserve">Audio mixer a sluchátkový zesilovač pro učitele, nastavení hlasitosti sluchátek, vypnutí mikrofonu, freq. rozsah min. 120 Hz - 12 kHz, pro dynamický i kondenzátorový typ mikrofonu, impedance sluchátek 32 - 600 Ω, linkový vstup/výstup, funkce automatického donastavení hlasitosti vstupů, konektory min.: 1x 3,5mm jack - mikrofon, 1x 3,5mm stereo jack - sluchátka, napájení po UTP kabeláži. Včetně potřebné kabeláže. Cena včetně dopravy, instalace, nastavení.
</t>
  </si>
  <si>
    <t>Audio mixer a sluchátkový zesilovač - student</t>
  </si>
  <si>
    <t xml:space="preserve">Audio mixer a sluchátkový zesilovač, nastavení hlasitosti sluchátek, vypnutí mikrofonu, freq. rozsah min. 120 Hz - 12 kHz, pro dynamický i kondenzátorový typ mikrofonu, impedance sluchátek 32 - 600 Ω, linkový vstup/výstup, konektory min.: 1x 3,5mm jack - mikrofon, 1x 3,5mm stereo jack - sluchátka, napájení po UTP kabeláži. Včetně potřebné kabeláže. Včetně ochranné krytky audio jednotek zabraňující rozpojení kabeláže. Cena včetně dopravy, instalace, nastavení.
</t>
  </si>
  <si>
    <t>Systémový náhlavní set - sluchátka/mikrofon</t>
  </si>
  <si>
    <t xml:space="preserve">Systémový náhlavní set sluchátek s mikrofonem, aktivní systém potlačení okolních ruchů, provedení  z pružného materiálu odolnému hrubému zacházení, uzavřená stereofonní sluchátka, kondenzátorový mikrofon, polstrovaný a nastavitelný náhlavní most, Min. parametry: Sluchátka: freq. rozsah 120 Hz - 12 kHz, Mikrofon: freq. rozsah 120 Hz - 12 kHz, konektory: 1x 3,5mm stereo jack -  mikrofon, 1x 3,5mm stereo jack -  sluchátka, kabel min. 1,3 m, váha max. 0,5 kg. Cena včetně dopravy, instalace, nastavení.
</t>
  </si>
  <si>
    <t>PC ovládací a prezentační stanice pro učitele</t>
  </si>
  <si>
    <t>PC s minimální konfiguraci: case s min. 180W zdrojem s účinnosti až 93%, výkon CPU min. 12000 bodu dle nezávislého testu cpubenchmark.net, operační paměť 8GB DDR4, pevný M.2 SSD disk s kapacitou 256GB, DVD-RW optická mechanika, Gbit síťová karta, Wifi standardu 802.11ac (2x2), Bluetooth 5.0, čtečka pam. karet, min. 2x DisplayPort a 1x HDMI, 1x USB Type-C, 4x USB 3.1 Gen2, 2x USB 3.1 Gen1, 4x USB 2.0, zvuková karta, vstup pro mikrofon 1x 3,5mm konektor, 4pólový výstup pro sluchátka s mikrofonem 1 x 3,5mm pro připojení sluchátek/reproduktorů/mikrofónu ze zadní strany PC, stereo výstup, kompatibilita s USB 2.0 / 3.0, klávesnici a myš stejného výrobce, operační systém s podporu AD (domény), servisní služba u zákazníka s odezvou do následujícího pracovního dne od nahlášení servisní události, 7-Port Hi-speed USB 2.0 Hub (6x USB portů typu A pro downstream, 1x USB port typu B), cena včetně dopravy, instalace, nastavení.</t>
  </si>
  <si>
    <t>2. drátová myš</t>
  </si>
  <si>
    <t>Optická drátová myš se 3 tlačítky a rolovacím kolečkem, USB, optický snímač s 1200dpi zajišťuje plynulý a přesný chod i bez podložky. Cena včetně dopravy, instalace.</t>
  </si>
  <si>
    <t>Záložní zdroj pro učitelské PC</t>
  </si>
  <si>
    <t>Záložní zdroj napájení s výstupním výkonem 720W / 1200VA, s účinnosti až 98%/97% při plném/polovičním zatížení, 3x CEE zásuvka s ochranným kolíkem zajišťující napájení v případě výpadku proudu, 3x CEE zásuvka s ochranným kolíkem s přepěťovou ochranou, s přepěťovou ochranou datové linky RJ45, cena včetně dopravy, instalace.</t>
  </si>
  <si>
    <t>Kontrolní a prezentační monitor</t>
  </si>
  <si>
    <t>Monitor s viditelnou uhlopříčkou 54,6 cm (21,5"), ISP panel antireflexní, LED podsvícení, rozlišení 1920x1080, pozorovací úhel 178° vodorovně, 178° svisle, jas 250 cd/m2, kontrastní poměr 1000:1 statický, doba odezvy 5ms, video vstupy VGA, HDMI, DisplayPort, náklon -5 až +23°, kloubové otáčení 90° (Pivot), výškově nastavitelný stojan (100 mm), servisní služby s odezva následující pracovní den s opravou u zákazníka, cena včetně dopravy, instalace, nastavení.</t>
  </si>
  <si>
    <t>Webová kamera učitel</t>
  </si>
  <si>
    <t>Webkamera pro videohovory v rozlišení FHD 1080p s podporovanými klienty přes USB, záznam videa FHD 1080p, čtyřstupňový zoom při 1080p, komprese videa H.264, 90° zorné pole, vestavěné duální stereofonní mikrofony s automatickým potlačením šumu, automatická korekce obrazu při špatném osvětlení, univerzální klip s možností připevnění ke stativu, pro přichycení k notebookům, monitorům LCD, USB 2.0, certifikováno pro Skype for Business, kompatibilní s Cisco WebEx™, cena včetně dopravy, instalace, nastavení.</t>
  </si>
  <si>
    <t>PC stanice pro studenty</t>
  </si>
  <si>
    <t>Minimální konfigurace: case s min. 180W zdrojem, výkon CPU min. 5400 bodu dle nezávislého testu cpubenchmark.net, operační paměť 4GB DDR4, SSD disk s kapacitou 256GB, DVD-RW optická mechanika, Gbit síťová karta, min. 1x video výstup VGA a 1x DisplayPort, 4x USB 3.1 Gen1, 4x USB 2.0, zvuková karta, vstup pro mikrofon 1x 3,5mm konektor, 4pólový výstup pro sluchátka s mikrofonem 1 x 3,5mm pro připojení sluchátek/reproduktorů/mikrofónu ze zadní strany PC, stereo výstup, kompatibilita s USB 2.0 / 3.0, klávesnici a myš stejného výrobce, podstavec pro SFF, operační systém s podporu AD (domény), servisní služby s odezvou do následujícího pracovního dne od nahlášení servisní události, cena včetně dopravy, instalace, nastavení</t>
  </si>
  <si>
    <t>Datový switch</t>
  </si>
  <si>
    <t>PC Media server</t>
  </si>
  <si>
    <t>Pracovní stanice, case Tower, min. 500W zdrojem s účinností až 90%, sestav pro provoz 24/7, výkon 4core CPU min. 11800 dle nezávislého testu cpubenchmark.net s min. 16 PCIe linkami, operační paměť min. 8GB DDR4 (v konfiguraci 2x 4GB), SSD M.2 disk s kapacitou min. 256GB, DVD-RW optická mechanika, čtečka MCR, Gbit síťová karta, klávesnici a myš stejného výrobce, operační systém s podporu AD (domény), servisní služby s odezvou do následujícího pracovního dne od nahlášení servisní události, cena včetně dopravy, instalace, nastavení.</t>
  </si>
  <si>
    <t>NAS úložiště</t>
  </si>
  <si>
    <t>Uložiště dat, dvoujádrový procesor s taktem až 2,5 GHzr, rychlosti šifrovaného čtení až 113MB/s, rychlost šifrovaného zápisu až 112 MB/s, jedno Gbit síťové rozhraní, 2x USB 3.0, možnost výměny disků za provozu, přihlášení uživatelů domény, včetně softwarového vybavení pro zálohování dat, cena včetně dopravy, instalace, nastavení.</t>
  </si>
  <si>
    <t>HDD pro úložiště</t>
  </si>
  <si>
    <t>pevný disk pro provoz 24/7 a RAID kompatibilní, kapacita 2TB, 3,5 palcový disk, rozhraní SATA 6 Gb/s, počet otáček 7.200ot/s, cena včetně dopravy, instalace.</t>
  </si>
  <si>
    <t>UPS</t>
  </si>
  <si>
    <t>Stolní switch s 5 porty pro gigabitový Ethernet. Cena včetně dopravy, instalace, nastavení.</t>
  </si>
  <si>
    <t>19" rozvaděč</t>
  </si>
  <si>
    <t>19" rozvaděč stojanový 15U/600x600 skleněné dveře, šedý, včetně polic a rozvodného panelu 230V. Cena včetně dopravy, instalace.</t>
  </si>
  <si>
    <t>SW modul pro internetový přístup</t>
  </si>
  <si>
    <t xml:space="preserve">Internetový přístup studenta do databáze studijních materiálů, možnost vyplňování učitelem přiřazených samostatných nebo domácích úloh mimo jazykovou laboratoř. Samostatná práce a individuální záznam studentů - poslech, sledování, otevřený záznam, simultánní záznam, nahrávka s porovnáním s originálem, přehrávání správné výslovnosti textu, automatické rozpoznávání výslovnosti, neomezené písemné odpovědi, dotazníky, výběr z možností, doplňovačka, určování správného pořadí u vět, slov i písmen. Licence pro školní databázi min. 999 studentů. Vč. záruky dostupnosti oprav dodaného software dobu 5-ti let. Cena včetně dopravy, instalace, nastavení a systémového zaškolení obsluhy.
</t>
  </si>
  <si>
    <t>Rozvojové školení začátečník</t>
  </si>
  <si>
    <t xml:space="preserve">4 vyučovací hod. školení v českém jazyce
Vč. technické asistence
</t>
  </si>
  <si>
    <t>Rozvojové školení pokročilý</t>
  </si>
  <si>
    <t xml:space="preserve">4 vyučovací hod. školení v českém jazyce
</t>
  </si>
  <si>
    <t xml:space="preserve">ELEKTRO rozvody v učebně </t>
  </si>
  <si>
    <t>Natažení příslušných okruhů v rámci nábytku učebny. U každého žáka bude ukončeno jednou dvouzásuvkou. Vybudování kabelových tras.</t>
  </si>
  <si>
    <t xml:space="preserve">LAN rozvody v učebně </t>
  </si>
  <si>
    <t>Katedra profesora</t>
  </si>
  <si>
    <t>Bude přizpůsobena pro osazení techniky jazykové laboratoře. Vnější rozměry katedry š-1600 x h-680 x v-757mm, 2x kabelová průchodka. V pravé části katedry umístěna uzamykatelná skříňka na soklu o vnitřních rozměrech š-510 x h-632 x v-688mm. Skříňka vybavena nasávacím otvorem v čele dvířek a otvorem v boční části pro odvedení teplého vzduchu (krytí otvorů perforovaným plechem). V levé části katedry umístěna skříňka s 3x polohovatelnou policí. Prostor mezi skříňkami vybaven falešnými uzamykatelnými zády pro možnost umístění interfacu jazykové laboratoře. Vytvořený propoj mezi prostorem uzamykatelné skříňky a falešnými zády. Možnost napojení katedry na kabelové žlaby pro studentské stoly. Barevné provedení dekorů podle aktuální nabídky výrobce.</t>
  </si>
  <si>
    <t>Lavice pro 1x studenta</t>
  </si>
  <si>
    <t>Lavice jazykové laboratoře přizpůsobena pro osazení techniky jazykové laboratoře. Lavice pro jednoho studenta o vnějších rozměrech š-880 x h-600 x v-760mm, 4x kabelová průchodka. Možnost jednoduchého spojení 2 stolů do jednoho a vytvoření dvojlavice. Stůl přizpůsoben pro spojení 2 a více stolů dohromady a vytvoření podélného layoutu sezení. Možnost napojení stolu na kabelový žlab pro spojení 4 stolů. Pod deskou stolu osazen šířkově nastavitelný perforovaný, kovový box pro osazení PC. Barevné provedení dekorů podle aktuální nabídky výrobce.</t>
  </si>
  <si>
    <t>Kabelový žlab pro spojení 4x lavice pro 1x studenta</t>
  </si>
  <si>
    <t>Kabelový žlab o rozmerech š-1760 x h-400 x v-270mm pro spojení 4x lavice pro jednoho studenta a vytvoření podélného layoutu sezení proti sobě s možností vedení kabeláže jazykové laboratoře z katedry do kabelového žlabu, 8x otvor pro napojení na kabelové průchodky stolů pro jednoho studenta. Uzamykatelná a výklopná horní deska pro případné servisní zásahy do technologie jazykové laboratoře, možnost řetězení žlabů dohromady. Konstrukce nábytku je z oboustranně laminované dřevotřískové desky, lepeny jsou voděodolným PUR lepidlem.Možnost výběru barevného provedení alespoň ze čtyř základních typů dekorů/barev</t>
  </si>
  <si>
    <t>Židle žákovská</t>
  </si>
  <si>
    <t>Židle studentská - Židle s dynamickou podnoží z ocelové silnostěnné trubky o průměru 22 mm a plastovým šálovým sedákem se vzduchovým polštářem. Výšky sedáku dle normy ČSN EN 1729-1 Nábytek - Židle a stoly pro vzdělávací instituce - Část 1: Funkční rozměry. Volba barvy plastového sedáku alespoň ze čtyř barevných variant.</t>
  </si>
  <si>
    <t xml:space="preserve">Židle učitelská </t>
  </si>
  <si>
    <t>Židle pojízdná (s kolečky) s výškovým nastavením pomocí pístu a plastovým šálovým sedákem se vzduchovým polštářem. Volba barvy plastového sedáku alespoň ze čtyř barevných variant.</t>
  </si>
  <si>
    <t>reprosoustava</t>
  </si>
  <si>
    <t>2 pásmová reprosoustava , 5,25"+1",  80W @ 8ohm, 91 dB, 70 Hz - 20 kHz, vč. U držáku, 260x170x180 mm, 2,45 kg, bílá</t>
  </si>
  <si>
    <t>mixážní zesilovač</t>
  </si>
  <si>
    <r>
      <t xml:space="preserve">Mixážní zesilovač, </t>
    </r>
    <r>
      <rPr>
        <b/>
        <sz val="8"/>
        <rFont val="Arial"/>
        <family val="2"/>
        <charset val="238"/>
      </rPr>
      <t>1x mic</t>
    </r>
    <r>
      <rPr>
        <sz val="8"/>
        <rFont val="Arial"/>
        <family val="2"/>
        <charset val="238"/>
      </rPr>
      <t>/sym.</t>
    </r>
    <r>
      <rPr>
        <b/>
        <sz val="8"/>
        <rFont val="Arial"/>
        <family val="2"/>
        <charset val="238"/>
      </rPr>
      <t>, 4x ST line/</t>
    </r>
    <r>
      <rPr>
        <sz val="8"/>
        <rFont val="Arial"/>
        <family val="2"/>
        <charset val="238"/>
      </rPr>
      <t>cinch, výkon 2x_50/80W - 8/4Ω, stereo/mono, 10 Hz - 40 kHz,</t>
    </r>
    <r>
      <rPr>
        <b/>
        <sz val="8"/>
        <rFont val="Arial"/>
        <family val="2"/>
        <charset val="238"/>
      </rPr>
      <t xml:space="preserve"> RS-232</t>
    </r>
    <r>
      <rPr>
        <sz val="8"/>
        <rFont val="Arial"/>
        <family val="2"/>
        <charset val="238"/>
      </rPr>
      <t>, tónová korekce, multifunkční maticový display, preamp out, uzamykatelný panel ovládání, konvenční chlazení - bez hluku, odnímatelné 19" úchyty, 430x280x88mm, 6,6kg</t>
    </r>
  </si>
  <si>
    <t>dálkové ovládání</t>
  </si>
  <si>
    <t>Dálkové IR ovládání mixážního zesilovače</t>
  </si>
  <si>
    <t>projektor ze stropu vč. držáku a instalace</t>
  </si>
  <si>
    <t>LCD technologie, min. 3000 ANSI lm, záruka na projektor min. 36 měsíců a na lapmu min. 36 měsíců nebo 2000h, podle toho, která situace nastane dříve, držák pro uchycení ze stroupu, včetně adaptéru pro uchycení projektoru k držáku ze stropu</t>
  </si>
  <si>
    <t>roletové, manuální plátno 200 cm</t>
  </si>
  <si>
    <t>min. šířka 2000cm, maunální plátno pro uchycení ze stěny nebo stropu</t>
  </si>
  <si>
    <t>Vybavení třídy</t>
  </si>
  <si>
    <t>Skříň</t>
  </si>
  <si>
    <t xml:space="preserve">š x h x v: 88x45x205 provedení buk </t>
  </si>
  <si>
    <t>Stůl (katedra)</t>
  </si>
  <si>
    <t>š x h x v: 240x75x75 provedení buk</t>
  </si>
  <si>
    <t>Kontejner pro PC</t>
  </si>
  <si>
    <t>š x h x v: 70x60x50 provedení buk</t>
  </si>
  <si>
    <t>Potisk horních dvířek</t>
  </si>
  <si>
    <t>s libovolným motivem - Overface</t>
  </si>
  <si>
    <t>Žákovský stůl</t>
  </si>
  <si>
    <t>dvojmístný - pevná pracovní plocha, výškově nenastavitelný. Velikost stolu 6, barva mátová zelená.</t>
  </si>
  <si>
    <t>Žákovská židle</t>
  </si>
  <si>
    <t xml:space="preserve">sedák a opěrák - buková překližka, výškově nenastavitelné. Velikost židle 6, barva mátová zelená. </t>
  </si>
  <si>
    <t>montáž včetně dopravy</t>
  </si>
  <si>
    <t>kompletní instalace včetně dopravy</t>
  </si>
  <si>
    <t>Vybavení kabinetu</t>
  </si>
  <si>
    <t>Skříň uzamykací</t>
  </si>
  <si>
    <t xml:space="preserve">š x h x v: 90x50x205 provedení buk </t>
  </si>
  <si>
    <t>Psací stůl</t>
  </si>
  <si>
    <t xml:space="preserve">š x h x v: 145x70x90 provedení buk </t>
  </si>
  <si>
    <t>Kontejner ke stolu</t>
  </si>
  <si>
    <t xml:space="preserve">š x h x v: 60x60x85 provedení buk </t>
  </si>
  <si>
    <t>Stůl pro dva PC</t>
  </si>
  <si>
    <t xml:space="preserve">š x h x v: 170x60x90 provedení buk </t>
  </si>
  <si>
    <t>Židle kancelářská 1.</t>
  </si>
  <si>
    <t>zelený opěrák, černý sedák, bez područek</t>
  </si>
  <si>
    <t>Židle kancelářská 2.</t>
  </si>
  <si>
    <t>zelený opěrák, černý sedák, s područkami</t>
  </si>
  <si>
    <t>Učební pomůcky</t>
  </si>
  <si>
    <t>Interaktivní tabule</t>
  </si>
  <si>
    <t>Multidotyková Interaktivní tabule s poměrem stran 16:10. Umožňuje automaticky rozpoznat dotyk prstem pro ovládání, dotyk popisovače pro zápis a dotyk houbičkou nebo dlaní pro mazání. Úhlopříčka obrazu: 221 cm (87“), včetně 2 popisovačů s přepínáním 4 barev, mazací houbičky. Propojení s přídavným projektorem. Cena včetně systémové AV kabeláže. Cena včetně dopravy, instalace, nastavení.</t>
  </si>
  <si>
    <t>Ozvučení interaktivní tabule</t>
  </si>
  <si>
    <t>Přídavné reproduktory s možností uchycení na pylonový pojezd tabule, 20 W.  Cena včetně dopravy, instalace.</t>
  </si>
  <si>
    <t>Vizualizér</t>
  </si>
  <si>
    <t>Stolní počítač pedagoga</t>
  </si>
  <si>
    <t>case s min. 180W zdrojem s účinnosti až 93%, výkon CPU min. 12000 bodu dle nezávislého testu cpubenchmark.net, operační paměť 8GB DDR4, pevný M.2 SSD disk s kapacitou 256GB, DVD-RW optická mechanika, Gbit síťová karta, Wifi standardu 802.11ac (2x2), Bluetooth 5.0, čtečka pam. karet, min. 2x DisplayPort a 1x HDMI, 1x USB Type-C, 4x USB 3.1 Gen2, 2x USB 3.1 Gen1, 4x USB 2.0, klávesnici a myš stejného výrobce, operační systém s podporu AD (domény), servisní služba u zákazníka s odezvou do následujícího pracovního dne od nahlášení servisní události</t>
  </si>
  <si>
    <t>Monitor</t>
  </si>
  <si>
    <t>Monitor s viditelnou uhlopříčkou 24", s LED podsvícením, technologie IPS, formát 16:10, antireflexní matný povrch, rozlišením 1920x1200 bodu, video vstupy DP 1.2, HDMI 1.4, VGA, 3x USB 3.0, odezva 5ms, dynamickým kontrastním poměrem 5mil:1, jasem 300cd/m2, plná ergonomie, náklon -5 až +20°, otočení ±45°, kloubové otáčení 90° (Pivot), výškově nastavitelný stojan v rozsahu 150 mm, VESA</t>
  </si>
  <si>
    <t>Ultrakrátký projektor vč. držáku na pylony</t>
  </si>
  <si>
    <t xml:space="preserve">Ultrakrátký projektor, svítivost 3500 ANSI/LM, LCD technologie, lampa s životností až 10 000 hodin nebo laser zdroj světla, nativní rozlišení WXGA, poměr stran 16:10, kontrast 14 000:1, Projekční poměr 0,28:1. Konektivita: USB, HDMI in. </t>
  </si>
  <si>
    <t>Plynový pojezd s křídly</t>
  </si>
  <si>
    <t>Pylonový pojezd s křídly. Stabilní konstrukce z hliníkových profilů o výšce min.250cm. Rozsah posunu min. 70cm. Rozložení hmotnosti sestavy na stěnu a podlahu. Integrovaný úchyt pro držák projektoru. Boční křídla k interaktivní tabuli pro popisování fixou,nebo křídou.Možnost kombinace: z venku pro psaní křídou, uvnitř pro psaní fixou - nebo naopak, celá fixová, celá křídová.</t>
  </si>
  <si>
    <t>Žákovská sada pro měření v přírodních vědách</t>
  </si>
  <si>
    <t>Sad obsahuje plastový kufřík pro bezpečné uložení senzorů (každý senzor má speciálně tvarovanou přihrádku), metodickou příručka učitele (včetně popisu úlohy, seznamu pomůcek a odhadu času potřebného na experiment), USB flash disk s žákovskými úlohami, 8 senzorů (bezdrátový senzor teploty, bezdrátový senzor síly, bezdrátový senzor tlaku, bezdrátový senzor pH, bezdrátový senzor tepu s ručními úchyty, bezdrátový senzor počasí s anemometrem a GPS, bezdrátový senzor  napětí, bezdrátový senzor  pohybu) a sw SPARKvue.</t>
  </si>
  <si>
    <t>Software pro měření v přírodních vědách</t>
  </si>
  <si>
    <t>multilicence pro školu</t>
  </si>
  <si>
    <t>žákovský notebook k žákovské sadě měřících nástrojů do přírodních věd</t>
  </si>
  <si>
    <t>notebook s FullHD IPS matným displejem 15,6" a LED podsvícením, výkon CPU min. 5250 bodu dle nezávislého testu cpubenchmark.net, operační paměť 8GB DDR4, pevný SSD s kapacitou 256GB, Gbit síťová karta, WiFi stadardu ac (2x2) + BT4.2, min. video výstup 1x HDMI, 1x USB-C, 2x USB 3.1 a 1x USB 2.0, čtečka otisků prstů, čtečka SD karet, podsvícena klávesnice s numerickou části, 3-článková lithium-iontová baterie - výdrž na baterie až 9 hodin, operační systém s podporu AD (domény), 3-letá servisní služba u zákazníka s odezvou do následujícího pracovního dne od nahlášení servisní události</t>
  </si>
  <si>
    <t>chytrý provázek o lese</t>
  </si>
  <si>
    <t>Hračka a výuková pomůcka rozvíjející logické myšlení dětí předškolního a mladšího školního věku. Dítě má za úkol správně spojit provázkem osm obrázků na každé z deseti stran leporela.</t>
  </si>
  <si>
    <t>krabice ptáků zpěváků</t>
  </si>
  <si>
    <t>Pomůcka k výuce o ptácích, žijících na území ČR, způsobu jejich života, druzích potravy, tipy na tematické hry. Obsahuje: schéma stavby ptačího vejce, vývoj kuřete, základní druhy ptáků, ptačí obydlí, skládačka, CD s fotografiemi a nahrávka ptačích hlasů...</t>
  </si>
  <si>
    <t>krabice jehličí</t>
  </si>
  <si>
    <t>Sada pomůcek a textů, navazujícíh na osnovy ZŠ a přibližující žákům fungování lesního ekosystému. Obsahuje: lesní patra, houby do guláše, pytlíky plné věcí, stromy a jejich části, skládačky, stopy zvířat, letokruhy, zvukové nahrávky...</t>
  </si>
  <si>
    <t>model živočišné buňky</t>
  </si>
  <si>
    <t>Tento model má žákům představit vnitřní struktury živočišných a rostlinných buněk. Ukazuje nejdůležitější organely a obsahuje pohyblivé části. Model je upevněn na podstavci a je vyroben z netoxické, tvarovatelné pěny EVA.</t>
  </si>
  <si>
    <t>rostlinná buňka</t>
  </si>
  <si>
    <t>Model ukazuje typické struktury rostlinné buňky ve 20 000násobném zvětšení</t>
  </si>
  <si>
    <t>životní cyklus bource morušového</t>
  </si>
  <si>
    <t>Vývojová stádia bource morušového. Preparáty jsou zality v epoxidové pryskyřici.</t>
  </si>
  <si>
    <t>virus, model</t>
  </si>
  <si>
    <t>Toto milionnásobné zvětšení viru zobrazuje lipidový obal s proteinovými strukturami. Lze odebrat jednotlivé komponenty, jako např. genetickou substanci viru (RNA).</t>
  </si>
  <si>
    <t>životní cyklus žáby</t>
  </si>
  <si>
    <t>Vývojová stádia žáby (Rana spec.) od pulce po dospělého jedince. Preparáty jsou zality v epoxidové pryskyřici.</t>
  </si>
  <si>
    <t>životní cyklus běláska zeleného</t>
  </si>
  <si>
    <t>Vývojová stádia běláska zelného. Preparáty jsou zality v epoxidové pryskyřici</t>
  </si>
  <si>
    <t>životní cyklus kobylky luční</t>
  </si>
  <si>
    <t>Vývojová stádia kobylky luční. Preparáty jsou zality v epoxidové pryskyřici.</t>
  </si>
  <si>
    <t>správná péče o chrup</t>
  </si>
  <si>
    <t>Velký model pro demonstraci každodenní zubní hygieny.</t>
  </si>
  <si>
    <t>model stoličky se zubním kazem</t>
  </si>
  <si>
    <t>Tento výrobek byl zvolen podle směrnic LabGear® a ideálně se tak hodí pro výuku. Dolní stoličku se dvěma kořeny pro názornou ukázku onemocnění zubním kazem lze rozložit na dva díly. V podélném řezu je viditelná zubovina a zubní dřeň.</t>
  </si>
  <si>
    <t>kostra kura domácího</t>
  </si>
  <si>
    <t>Kostra kuru domácího se skleněným krytem</t>
  </si>
  <si>
    <t>Dekorační síť je nápaditá a vkusná dekorace. Dají se na ní připevňovat různé textilní dekorace nebo může dobře posloužit k jednoduchému připevnění výtvarných pokusů žáků.</t>
  </si>
  <si>
    <t>trojdílný paraván</t>
  </si>
  <si>
    <t>Paraván je vždy tvořen třemi oboustrannými textilními panely, stabilitu zajišťují ocelové nohy - vnitřní typu "I" a krajní typu "DISK", rozměr jednotlivých panelů je 90x120 cm, výška nohou je 190 cm, textilní povrch je dodáván v šesti různých barvách - žlutá, červená, modrá, zelená, hnědá a šedá</t>
  </si>
  <si>
    <t>pevný disk</t>
  </si>
  <si>
    <t>pevný disk pro provoz 24/7 a RAID kompatibilní, kapacita 2TB, 3,5 palcový disk, rozhraní SATA 6 Gb/s, přenosová rychlost 6 Gb/s, počet otáček 7.200ot/s, vyrovnávací paměť 128 MB</t>
  </si>
  <si>
    <t>Značka produktu</t>
  </si>
  <si>
    <t>Typ produktu</t>
  </si>
  <si>
    <r>
      <t xml:space="preserve">datový přepínač s 24 porty 10/100/1000Mbit, s rychlosti přepnutí až </t>
    </r>
    <r>
      <rPr>
        <b/>
        <sz val="8"/>
        <rFont val="Arial"/>
        <family val="2"/>
        <charset val="238"/>
      </rPr>
      <t>56 6bps 6MB packet buffer</t>
    </r>
    <r>
      <rPr>
        <sz val="8"/>
        <rFont val="Arial"/>
        <family val="2"/>
        <charset val="238"/>
      </rPr>
      <t>, buffer pro 525tis. packetu, podporou až 8tis. MAC adres, s pasivním chlazením, setem pro instalaci do rack, s napájecím zdrojem, cena včetně dopravy, instalace, nastavení.</t>
    </r>
  </si>
  <si>
    <t>Natažení strukturované kabeláže pro daný počet 24 +1 učitel  PC v učebně. Vybudování lokální infrastruktury v rámci učebny.</t>
  </si>
  <si>
    <t>Didaktická hra - znáš naše stromy?</t>
  </si>
  <si>
    <t>Didaktická hra - znáš naše houby?</t>
  </si>
  <si>
    <t>Didaktická hra - znáš naše ptáky?</t>
  </si>
  <si>
    <r>
      <t xml:space="preserve">Bezdrátová dokumentová kamera s flexibilním ramenem, s možností práce úplně bez kabelů - přesos obrazu přes Wifi, napájení z baterie až 6,5h.LED osvětlení snímaného objektu, </t>
    </r>
    <r>
      <rPr>
        <b/>
        <sz val="8"/>
        <rFont val="Arial"/>
        <family val="2"/>
        <charset val="238"/>
      </rPr>
      <t>ruční</t>
    </r>
    <r>
      <rPr>
        <sz val="8"/>
        <rFont val="Arial"/>
        <family val="2"/>
        <charset val="238"/>
      </rPr>
      <t xml:space="preserve"> a automatické ovládání ostření a jasu. Interní paměť pro 240 snímků. Připojení přes HDMI, USB a Wifi 802.11 b/g/n/ac/a 2,4 i 5 GHz. Jednoduché ovládání vizualizéru prostřednictvím software SMART Notebook.</t>
    </r>
  </si>
  <si>
    <t>Didaktická hra pro malé hráče připomínající oblíbenou klasickou obrázkovou hru pexeso. Vaším úkolem je hledat tři různé obrázky, které patří k sobě. Každá trojice kartiček je opatřena stejným identifikačním znakem.</t>
  </si>
  <si>
    <t>Je výborná didaktická hra pro malé hráče připomínající oblíbenou klasickou obrázkovou hru pexeso.</t>
  </si>
  <si>
    <t>didaktická hra typu pro malé hráče připomínající oblíbenou klasickou obrázkovou hru pexeso. Vaším úkolem je hledat tři různé obrázky, které patří k sobě. Každá trojice kartiček je opatřena stejným identifikačním znakem.</t>
  </si>
  <si>
    <t>dekorační síť neon zelená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</si>
</sst>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#,##0.000"/>
  </numFmts>
  <fonts count="13" x14ac:knownFonts="1"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 CE"/>
      <charset val="238"/>
    </font>
    <font>
      <sz val="8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8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/>
    <xf numFmtId="0" fontId="2" fillId="0" borderId="0"/>
    <xf numFmtId="0" fontId="3" fillId="0" borderId="0"/>
    <xf numFmtId="0" fontId="4" fillId="0" borderId="0"/>
  </cellStyleXfs>
  <cellXfs count="68">
    <xf numFmtId="0" fontId="0" fillId="0" borderId="0" xfId="0"/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Border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8" fillId="0" borderId="5" xfId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4" borderId="5" xfId="4" applyFont="1" applyFill="1" applyBorder="1" applyAlignment="1">
      <alignment horizontal="left" vertical="center" wrapText="1"/>
    </xf>
    <xf numFmtId="0" fontId="5" fillId="4" borderId="1" xfId="4" applyFont="1" applyFill="1" applyBorder="1" applyAlignment="1">
      <alignment horizontal="left" vertical="center" wrapText="1"/>
    </xf>
    <xf numFmtId="0" fontId="5" fillId="4" borderId="1" xfId="3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 applyProtection="1">
      <alignment horizontal="left" vertical="center" wrapText="1"/>
      <protection locked="0"/>
    </xf>
    <xf numFmtId="0" fontId="5" fillId="4" borderId="0" xfId="0" applyFont="1" applyFill="1" applyBorder="1" applyAlignment="1" applyProtection="1">
      <alignment horizontal="left" vertical="center" wrapText="1"/>
      <protection locked="0"/>
    </xf>
    <xf numFmtId="0" fontId="5" fillId="4" borderId="0" xfId="0" applyFont="1" applyFill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0" fontId="6" fillId="5" borderId="1" xfId="3" applyFont="1" applyFill="1" applyBorder="1" applyAlignment="1">
      <alignment horizontal="center" vertical="center" wrapText="1"/>
    </xf>
    <xf numFmtId="164" fontId="6" fillId="5" borderId="1" xfId="3" applyNumberFormat="1" applyFont="1" applyFill="1" applyBorder="1" applyAlignment="1">
      <alignment horizontal="center" vertical="center" wrapText="1"/>
    </xf>
    <xf numFmtId="0" fontId="5" fillId="5" borderId="1" xfId="3" applyFont="1" applyFill="1" applyBorder="1" applyAlignment="1">
      <alignment horizontal="center" vertical="center" wrapText="1"/>
    </xf>
    <xf numFmtId="164" fontId="5" fillId="5" borderId="1" xfId="3" applyNumberFormat="1" applyFont="1" applyFill="1" applyBorder="1" applyAlignment="1">
      <alignment horizontal="center" vertical="center" wrapText="1"/>
    </xf>
    <xf numFmtId="0" fontId="8" fillId="5" borderId="1" xfId="3" applyFont="1" applyFill="1" applyBorder="1" applyAlignment="1">
      <alignment horizontal="center" vertical="center" wrapText="1"/>
    </xf>
    <xf numFmtId="164" fontId="8" fillId="5" borderId="1" xfId="3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5" fillId="0" borderId="1" xfId="3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2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</cellXfs>
  <cellStyles count="6">
    <cellStyle name="Hypertextový odkaz" xfId="1" builtinId="8"/>
    <cellStyle name="Hypertextový odkaz 2" xfId="2"/>
    <cellStyle name="Normální" xfId="0" builtinId="0"/>
    <cellStyle name="Normální 2" xfId="3"/>
    <cellStyle name="Normální 2 3" xfId="4"/>
    <cellStyle name="Normální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fileserver\avmedia2\Produkty\_AUDIO\APart\OVO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workbookViewId="0">
      <pane xSplit="1" ySplit="1" topLeftCell="B31" activePane="bottomRight" state="frozen"/>
      <selection pane="topRight" activeCell="C1" sqref="C1"/>
      <selection pane="bottomLeft" activeCell="A2" sqref="A2"/>
      <selection pane="bottomRight" activeCell="B27" sqref="B27"/>
    </sheetView>
  </sheetViews>
  <sheetFormatPr defaultRowHeight="12.75" x14ac:dyDescent="0.2"/>
  <cols>
    <col min="1" max="1" width="14.140625" style="2" customWidth="1"/>
    <col min="2" max="2" width="76" style="46" customWidth="1"/>
    <col min="3" max="3" width="6.5703125" style="2" customWidth="1"/>
    <col min="4" max="4" width="10.7109375" style="2" customWidth="1"/>
    <col min="5" max="5" width="12.28515625" style="2" customWidth="1"/>
    <col min="6" max="6" width="11.42578125" style="2" customWidth="1"/>
    <col min="7" max="7" width="13" style="2" customWidth="1"/>
    <col min="8" max="8" width="12.7109375" style="2" customWidth="1"/>
    <col min="9" max="9" width="24.28515625" style="37" customWidth="1"/>
    <col min="10" max="10" width="9.140625" style="1"/>
  </cols>
  <sheetData>
    <row r="1" spans="1:10" s="6" customFormat="1" ht="33.75" x14ac:dyDescent="0.2">
      <c r="A1" s="28" t="s">
        <v>0</v>
      </c>
      <c r="B1" s="42" t="s">
        <v>1</v>
      </c>
      <c r="C1" s="8" t="s">
        <v>2</v>
      </c>
      <c r="D1" s="47" t="s">
        <v>151</v>
      </c>
      <c r="E1" s="47" t="s">
        <v>152</v>
      </c>
      <c r="F1" s="47" t="s">
        <v>3</v>
      </c>
      <c r="G1" s="8" t="s">
        <v>4</v>
      </c>
      <c r="H1" s="8" t="s">
        <v>5</v>
      </c>
      <c r="I1" s="38"/>
      <c r="J1" s="7"/>
    </row>
    <row r="2" spans="1:10" ht="90" x14ac:dyDescent="0.2">
      <c r="A2" s="29" t="s">
        <v>6</v>
      </c>
      <c r="B2" s="43" t="s">
        <v>7</v>
      </c>
      <c r="C2" s="23">
        <v>24</v>
      </c>
      <c r="D2" s="48"/>
      <c r="E2" s="48"/>
      <c r="F2" s="49"/>
      <c r="G2" s="5">
        <f t="shared" ref="G2:G32" si="0">F2*C2</f>
        <v>0</v>
      </c>
      <c r="H2" s="5">
        <f t="shared" ref="H2:H32" si="1">G2*1.21</f>
        <v>0</v>
      </c>
    </row>
    <row r="3" spans="1:10" ht="101.25" x14ac:dyDescent="0.2">
      <c r="A3" s="29" t="s">
        <v>8</v>
      </c>
      <c r="B3" s="43" t="s">
        <v>9</v>
      </c>
      <c r="C3" s="23">
        <v>24</v>
      </c>
      <c r="D3" s="48"/>
      <c r="E3" s="48"/>
      <c r="F3" s="49"/>
      <c r="G3" s="5">
        <f t="shared" si="0"/>
        <v>0</v>
      </c>
      <c r="H3" s="5">
        <f t="shared" si="1"/>
        <v>0</v>
      </c>
    </row>
    <row r="4" spans="1:10" ht="33.75" x14ac:dyDescent="0.2">
      <c r="A4" s="29" t="s">
        <v>10</v>
      </c>
      <c r="B4" s="43" t="s">
        <v>11</v>
      </c>
      <c r="C4" s="23">
        <v>4</v>
      </c>
      <c r="D4" s="48"/>
      <c r="E4" s="48"/>
      <c r="F4" s="49"/>
      <c r="G4" s="5">
        <f t="shared" si="0"/>
        <v>0</v>
      </c>
      <c r="H4" s="5">
        <f t="shared" si="1"/>
        <v>0</v>
      </c>
    </row>
    <row r="5" spans="1:10" ht="33.75" x14ac:dyDescent="0.2">
      <c r="A5" s="29" t="s">
        <v>12</v>
      </c>
      <c r="B5" s="43" t="s">
        <v>13</v>
      </c>
      <c r="C5" s="23">
        <v>1</v>
      </c>
      <c r="D5" s="48"/>
      <c r="E5" s="48"/>
      <c r="F5" s="49"/>
      <c r="G5" s="5">
        <f t="shared" si="0"/>
        <v>0</v>
      </c>
      <c r="H5" s="5">
        <f t="shared" si="1"/>
        <v>0</v>
      </c>
    </row>
    <row r="6" spans="1:10" ht="67.5" x14ac:dyDescent="0.2">
      <c r="A6" s="29" t="s">
        <v>14</v>
      </c>
      <c r="B6" s="43" t="s">
        <v>15</v>
      </c>
      <c r="C6" s="23">
        <v>1</v>
      </c>
      <c r="D6" s="48"/>
      <c r="E6" s="48"/>
      <c r="F6" s="49"/>
      <c r="G6" s="5">
        <f t="shared" si="0"/>
        <v>0</v>
      </c>
      <c r="H6" s="5">
        <f t="shared" si="1"/>
        <v>0</v>
      </c>
    </row>
    <row r="7" spans="1:10" ht="67.5" x14ac:dyDescent="0.2">
      <c r="A7" s="29" t="s">
        <v>16</v>
      </c>
      <c r="B7" s="43" t="s">
        <v>17</v>
      </c>
      <c r="C7" s="23">
        <v>24</v>
      </c>
      <c r="D7" s="48"/>
      <c r="E7" s="48"/>
      <c r="F7" s="49"/>
      <c r="G7" s="5">
        <f t="shared" si="0"/>
        <v>0</v>
      </c>
      <c r="H7" s="5">
        <f t="shared" si="1"/>
        <v>0</v>
      </c>
    </row>
    <row r="8" spans="1:10" s="64" customFormat="1" ht="67.5" x14ac:dyDescent="0.2">
      <c r="A8" s="30" t="s">
        <v>18</v>
      </c>
      <c r="B8" s="65" t="s">
        <v>19</v>
      </c>
      <c r="C8" s="24">
        <v>25</v>
      </c>
      <c r="D8" s="24"/>
      <c r="E8" s="24"/>
      <c r="F8" s="63"/>
      <c r="G8" s="63">
        <f t="shared" si="0"/>
        <v>0</v>
      </c>
      <c r="H8" s="63">
        <f t="shared" si="1"/>
        <v>0</v>
      </c>
      <c r="I8" s="66"/>
      <c r="J8" s="67"/>
    </row>
    <row r="9" spans="1:10" ht="112.5" x14ac:dyDescent="0.2">
      <c r="A9" s="30" t="s">
        <v>20</v>
      </c>
      <c r="B9" s="33" t="s">
        <v>21</v>
      </c>
      <c r="C9" s="24">
        <v>1</v>
      </c>
      <c r="D9" s="48"/>
      <c r="E9" s="48"/>
      <c r="F9" s="49"/>
      <c r="G9" s="5">
        <f t="shared" si="0"/>
        <v>0</v>
      </c>
      <c r="H9" s="5">
        <f t="shared" si="1"/>
        <v>0</v>
      </c>
    </row>
    <row r="10" spans="1:10" ht="22.5" x14ac:dyDescent="0.2">
      <c r="A10" s="30" t="s">
        <v>22</v>
      </c>
      <c r="B10" s="33" t="s">
        <v>23</v>
      </c>
      <c r="C10" s="24">
        <v>1</v>
      </c>
      <c r="D10" s="48"/>
      <c r="E10" s="48"/>
      <c r="F10" s="49"/>
      <c r="G10" s="5">
        <f t="shared" si="0"/>
        <v>0</v>
      </c>
      <c r="H10" s="5">
        <f t="shared" si="1"/>
        <v>0</v>
      </c>
    </row>
    <row r="11" spans="1:10" ht="45" x14ac:dyDescent="0.2">
      <c r="A11" s="30" t="s">
        <v>24</v>
      </c>
      <c r="B11" s="33" t="s">
        <v>25</v>
      </c>
      <c r="C11" s="24">
        <v>1</v>
      </c>
      <c r="D11" s="48"/>
      <c r="E11" s="48"/>
      <c r="F11" s="49"/>
      <c r="G11" s="5">
        <f t="shared" si="0"/>
        <v>0</v>
      </c>
      <c r="H11" s="5">
        <f t="shared" si="1"/>
        <v>0</v>
      </c>
    </row>
    <row r="12" spans="1:10" ht="56.25" x14ac:dyDescent="0.2">
      <c r="A12" s="30" t="s">
        <v>26</v>
      </c>
      <c r="B12" s="33" t="s">
        <v>27</v>
      </c>
      <c r="C12" s="24">
        <v>2</v>
      </c>
      <c r="D12" s="48"/>
      <c r="E12" s="48"/>
      <c r="F12" s="49"/>
      <c r="G12" s="5">
        <f t="shared" si="0"/>
        <v>0</v>
      </c>
      <c r="H12" s="5">
        <f t="shared" si="1"/>
        <v>0</v>
      </c>
    </row>
    <row r="13" spans="1:10" ht="67.5" x14ac:dyDescent="0.2">
      <c r="A13" s="30" t="s">
        <v>28</v>
      </c>
      <c r="B13" s="33" t="s">
        <v>29</v>
      </c>
      <c r="C13" s="24">
        <v>1</v>
      </c>
      <c r="D13" s="48"/>
      <c r="E13" s="48"/>
      <c r="F13" s="49"/>
      <c r="G13" s="5">
        <f t="shared" si="0"/>
        <v>0</v>
      </c>
      <c r="H13" s="5">
        <f t="shared" si="1"/>
        <v>0</v>
      </c>
    </row>
    <row r="14" spans="1:10" ht="90" x14ac:dyDescent="0.2">
      <c r="A14" s="30" t="s">
        <v>30</v>
      </c>
      <c r="B14" s="33" t="s">
        <v>31</v>
      </c>
      <c r="C14" s="24">
        <v>24</v>
      </c>
      <c r="D14" s="48"/>
      <c r="E14" s="48"/>
      <c r="F14" s="49"/>
      <c r="G14" s="5">
        <f t="shared" si="0"/>
        <v>0</v>
      </c>
      <c r="H14" s="5">
        <f t="shared" si="1"/>
        <v>0</v>
      </c>
    </row>
    <row r="15" spans="1:10" ht="56.25" x14ac:dyDescent="0.2">
      <c r="A15" s="30" t="s">
        <v>26</v>
      </c>
      <c r="B15" s="43" t="s">
        <v>27</v>
      </c>
      <c r="C15" s="24">
        <v>24</v>
      </c>
      <c r="D15" s="48"/>
      <c r="E15" s="48"/>
      <c r="F15" s="50"/>
      <c r="G15" s="5">
        <f t="shared" si="0"/>
        <v>0</v>
      </c>
      <c r="H15" s="5">
        <f t="shared" si="1"/>
        <v>0</v>
      </c>
    </row>
    <row r="16" spans="1:10" s="64" customFormat="1" ht="33.75" x14ac:dyDescent="0.2">
      <c r="A16" s="30" t="s">
        <v>32</v>
      </c>
      <c r="B16" s="61" t="s">
        <v>153</v>
      </c>
      <c r="C16" s="24">
        <v>2</v>
      </c>
      <c r="D16" s="24"/>
      <c r="E16" s="24"/>
      <c r="F16" s="63"/>
      <c r="G16" s="63">
        <f t="shared" si="0"/>
        <v>0</v>
      </c>
      <c r="H16" s="63">
        <f t="shared" si="1"/>
        <v>0</v>
      </c>
      <c r="I16" s="66"/>
      <c r="J16" s="67"/>
    </row>
    <row r="17" spans="1:10" ht="67.5" x14ac:dyDescent="0.2">
      <c r="A17" s="30" t="s">
        <v>33</v>
      </c>
      <c r="B17" s="33" t="s">
        <v>34</v>
      </c>
      <c r="C17" s="24">
        <v>1</v>
      </c>
      <c r="D17" s="48"/>
      <c r="E17" s="48"/>
      <c r="F17" s="49"/>
      <c r="G17" s="5">
        <f t="shared" si="0"/>
        <v>0</v>
      </c>
      <c r="H17" s="5">
        <f t="shared" si="1"/>
        <v>0</v>
      </c>
    </row>
    <row r="18" spans="1:10" ht="45" x14ac:dyDescent="0.2">
      <c r="A18" s="30" t="s">
        <v>35</v>
      </c>
      <c r="B18" s="33" t="s">
        <v>36</v>
      </c>
      <c r="C18" s="24">
        <v>1</v>
      </c>
      <c r="D18" s="48"/>
      <c r="E18" s="48"/>
      <c r="F18" s="49"/>
      <c r="G18" s="5">
        <f t="shared" si="0"/>
        <v>0</v>
      </c>
      <c r="H18" s="5">
        <f t="shared" si="1"/>
        <v>0</v>
      </c>
    </row>
    <row r="19" spans="1:10" ht="22.5" x14ac:dyDescent="0.2">
      <c r="A19" s="30" t="s">
        <v>37</v>
      </c>
      <c r="B19" s="33" t="s">
        <v>38</v>
      </c>
      <c r="C19" s="24">
        <v>2</v>
      </c>
      <c r="D19" s="48"/>
      <c r="E19" s="48"/>
      <c r="F19" s="49"/>
      <c r="G19" s="5">
        <f t="shared" si="0"/>
        <v>0</v>
      </c>
      <c r="H19" s="5">
        <f t="shared" si="1"/>
        <v>0</v>
      </c>
    </row>
    <row r="20" spans="1:10" ht="45" x14ac:dyDescent="0.2">
      <c r="A20" s="30" t="s">
        <v>39</v>
      </c>
      <c r="B20" s="43" t="s">
        <v>25</v>
      </c>
      <c r="C20" s="24">
        <v>1</v>
      </c>
      <c r="D20" s="48"/>
      <c r="E20" s="48"/>
      <c r="F20" s="50"/>
      <c r="G20" s="5">
        <f t="shared" si="0"/>
        <v>0</v>
      </c>
      <c r="H20" s="5">
        <f t="shared" si="1"/>
        <v>0</v>
      </c>
    </row>
    <row r="21" spans="1:10" x14ac:dyDescent="0.2">
      <c r="A21" s="30" t="s">
        <v>32</v>
      </c>
      <c r="B21" s="33" t="s">
        <v>40</v>
      </c>
      <c r="C21" s="24">
        <v>1</v>
      </c>
      <c r="D21" s="48"/>
      <c r="E21" s="48"/>
      <c r="F21" s="49"/>
      <c r="G21" s="5">
        <f t="shared" si="0"/>
        <v>0</v>
      </c>
      <c r="H21" s="5">
        <f t="shared" si="1"/>
        <v>0</v>
      </c>
    </row>
    <row r="22" spans="1:10" ht="22.5" x14ac:dyDescent="0.2">
      <c r="A22" s="29" t="s">
        <v>41</v>
      </c>
      <c r="B22" s="33" t="s">
        <v>42</v>
      </c>
      <c r="C22" s="23">
        <v>1</v>
      </c>
      <c r="D22" s="48"/>
      <c r="E22" s="48"/>
      <c r="F22" s="49"/>
      <c r="G22" s="5">
        <f t="shared" si="0"/>
        <v>0</v>
      </c>
      <c r="H22" s="5">
        <f t="shared" si="1"/>
        <v>0</v>
      </c>
    </row>
    <row r="23" spans="1:10" ht="90" x14ac:dyDescent="0.2">
      <c r="A23" s="29" t="s">
        <v>43</v>
      </c>
      <c r="B23" s="43" t="s">
        <v>44</v>
      </c>
      <c r="C23" s="23">
        <v>1</v>
      </c>
      <c r="D23" s="48"/>
      <c r="E23" s="48"/>
      <c r="F23" s="49"/>
      <c r="G23" s="5">
        <f t="shared" si="0"/>
        <v>0</v>
      </c>
      <c r="H23" s="5">
        <f t="shared" si="1"/>
        <v>0</v>
      </c>
    </row>
    <row r="24" spans="1:10" ht="33.75" x14ac:dyDescent="0.2">
      <c r="A24" s="29" t="s">
        <v>45</v>
      </c>
      <c r="B24" s="43" t="s">
        <v>46</v>
      </c>
      <c r="C24" s="23">
        <v>1</v>
      </c>
      <c r="D24" s="48"/>
      <c r="E24" s="48"/>
      <c r="F24" s="49"/>
      <c r="G24" s="5">
        <f t="shared" si="0"/>
        <v>0</v>
      </c>
      <c r="H24" s="5">
        <f t="shared" si="1"/>
        <v>0</v>
      </c>
    </row>
    <row r="25" spans="1:10" ht="22.5" x14ac:dyDescent="0.2">
      <c r="A25" s="29" t="s">
        <v>47</v>
      </c>
      <c r="B25" s="43" t="s">
        <v>48</v>
      </c>
      <c r="C25" s="23">
        <v>1</v>
      </c>
      <c r="D25" s="48"/>
      <c r="E25" s="48"/>
      <c r="F25" s="49"/>
      <c r="G25" s="5">
        <f t="shared" si="0"/>
        <v>0</v>
      </c>
      <c r="H25" s="5">
        <f t="shared" si="1"/>
        <v>0</v>
      </c>
    </row>
    <row r="26" spans="1:10" ht="22.5" x14ac:dyDescent="0.2">
      <c r="A26" s="31" t="s">
        <v>49</v>
      </c>
      <c r="B26" s="33" t="s">
        <v>50</v>
      </c>
      <c r="C26" s="23">
        <v>1</v>
      </c>
      <c r="D26" s="48"/>
      <c r="E26" s="48"/>
      <c r="F26" s="49"/>
      <c r="G26" s="5">
        <f t="shared" si="0"/>
        <v>0</v>
      </c>
      <c r="H26" s="5">
        <f t="shared" si="1"/>
        <v>0</v>
      </c>
    </row>
    <row r="27" spans="1:10" s="64" customFormat="1" ht="22.5" x14ac:dyDescent="0.2">
      <c r="A27" s="31" t="s">
        <v>51</v>
      </c>
      <c r="B27" s="61" t="s">
        <v>154</v>
      </c>
      <c r="C27" s="24">
        <v>1</v>
      </c>
      <c r="D27" s="24"/>
      <c r="E27" s="24"/>
      <c r="F27" s="63"/>
      <c r="G27" s="63">
        <f t="shared" si="0"/>
        <v>0</v>
      </c>
      <c r="H27" s="63">
        <f t="shared" si="1"/>
        <v>0</v>
      </c>
      <c r="I27" s="66"/>
      <c r="J27" s="67"/>
    </row>
    <row r="28" spans="1:10" s="4" customFormat="1" ht="90" x14ac:dyDescent="0.2">
      <c r="A28" s="31" t="s">
        <v>52</v>
      </c>
      <c r="B28" s="44" t="s">
        <v>53</v>
      </c>
      <c r="C28" s="23">
        <v>1</v>
      </c>
      <c r="D28" s="48"/>
      <c r="E28" s="48"/>
      <c r="F28" s="49"/>
      <c r="G28" s="5">
        <f t="shared" si="0"/>
        <v>0</v>
      </c>
      <c r="H28" s="5">
        <f t="shared" si="1"/>
        <v>0</v>
      </c>
      <c r="I28" s="34"/>
      <c r="J28" s="2"/>
    </row>
    <row r="29" spans="1:10" s="4" customFormat="1" ht="67.5" x14ac:dyDescent="0.2">
      <c r="A29" s="31" t="s">
        <v>54</v>
      </c>
      <c r="B29" s="44" t="s">
        <v>55</v>
      </c>
      <c r="C29" s="23">
        <v>24</v>
      </c>
      <c r="D29" s="48"/>
      <c r="E29" s="48"/>
      <c r="F29" s="49"/>
      <c r="G29" s="5">
        <f t="shared" si="0"/>
        <v>0</v>
      </c>
      <c r="H29" s="5">
        <f t="shared" si="1"/>
        <v>0</v>
      </c>
      <c r="I29" s="34"/>
      <c r="J29" s="2"/>
    </row>
    <row r="30" spans="1:10" s="4" customFormat="1" ht="83.25" customHeight="1" x14ac:dyDescent="0.2">
      <c r="A30" s="31" t="s">
        <v>56</v>
      </c>
      <c r="B30" s="44" t="s">
        <v>57</v>
      </c>
      <c r="C30" s="23">
        <v>6</v>
      </c>
      <c r="D30" s="48"/>
      <c r="E30" s="48"/>
      <c r="F30" s="49"/>
      <c r="G30" s="5">
        <f t="shared" si="0"/>
        <v>0</v>
      </c>
      <c r="H30" s="5">
        <f t="shared" si="1"/>
        <v>0</v>
      </c>
      <c r="I30" s="34"/>
      <c r="J30" s="2"/>
    </row>
    <row r="31" spans="1:10" s="4" customFormat="1" ht="45" x14ac:dyDescent="0.2">
      <c r="A31" s="31" t="s">
        <v>58</v>
      </c>
      <c r="B31" s="44" t="s">
        <v>59</v>
      </c>
      <c r="C31" s="23">
        <v>24</v>
      </c>
      <c r="D31" s="48"/>
      <c r="E31" s="48"/>
      <c r="F31" s="48"/>
      <c r="G31" s="5">
        <f t="shared" si="0"/>
        <v>0</v>
      </c>
      <c r="H31" s="5">
        <f t="shared" si="1"/>
        <v>0</v>
      </c>
      <c r="I31" s="34"/>
      <c r="J31" s="2"/>
    </row>
    <row r="32" spans="1:10" s="4" customFormat="1" ht="22.5" x14ac:dyDescent="0.2">
      <c r="A32" s="31" t="s">
        <v>60</v>
      </c>
      <c r="B32" s="44" t="s">
        <v>61</v>
      </c>
      <c r="C32" s="23">
        <v>1</v>
      </c>
      <c r="D32" s="48"/>
      <c r="E32" s="48"/>
      <c r="F32" s="48"/>
      <c r="G32" s="5">
        <f t="shared" si="0"/>
        <v>0</v>
      </c>
      <c r="H32" s="5">
        <f t="shared" si="1"/>
        <v>0</v>
      </c>
      <c r="I32" s="34"/>
      <c r="J32" s="2"/>
    </row>
    <row r="33" spans="1:10" s="4" customFormat="1" ht="22.5" x14ac:dyDescent="0.2">
      <c r="A33" s="27" t="s">
        <v>62</v>
      </c>
      <c r="B33" s="33" t="s">
        <v>63</v>
      </c>
      <c r="C33" s="23">
        <v>2</v>
      </c>
      <c r="D33" s="48"/>
      <c r="E33" s="48"/>
      <c r="F33" s="48"/>
      <c r="G33" s="5">
        <f>F33*C33</f>
        <v>0</v>
      </c>
      <c r="H33" s="5">
        <f>G33*1.21</f>
        <v>0</v>
      </c>
      <c r="I33" s="34"/>
      <c r="J33" s="2"/>
    </row>
    <row r="34" spans="1:10" s="4" customFormat="1" ht="41.25" customHeight="1" x14ac:dyDescent="0.2">
      <c r="A34" s="27" t="s">
        <v>64</v>
      </c>
      <c r="B34" s="33" t="s">
        <v>65</v>
      </c>
      <c r="C34" s="23">
        <v>1</v>
      </c>
      <c r="D34" s="48"/>
      <c r="E34" s="48"/>
      <c r="F34" s="48"/>
      <c r="G34" s="5">
        <f>F34*C34</f>
        <v>0</v>
      </c>
      <c r="H34" s="5">
        <f>G34*1.21</f>
        <v>0</v>
      </c>
      <c r="I34" s="34"/>
      <c r="J34" s="2"/>
    </row>
    <row r="35" spans="1:10" s="4" customFormat="1" ht="11.25" x14ac:dyDescent="0.2">
      <c r="A35" s="27" t="s">
        <v>66</v>
      </c>
      <c r="B35" s="33" t="s">
        <v>67</v>
      </c>
      <c r="C35" s="23">
        <v>1</v>
      </c>
      <c r="D35" s="48"/>
      <c r="E35" s="48"/>
      <c r="F35" s="48"/>
      <c r="G35" s="5">
        <f>F35*C35</f>
        <v>0</v>
      </c>
      <c r="H35" s="5">
        <f>G35*1.21</f>
        <v>0</v>
      </c>
      <c r="I35" s="34"/>
      <c r="J35" s="2"/>
    </row>
    <row r="36" spans="1:10" s="4" customFormat="1" ht="33.75" x14ac:dyDescent="0.2">
      <c r="A36" s="27" t="s">
        <v>68</v>
      </c>
      <c r="B36" s="33" t="s">
        <v>69</v>
      </c>
      <c r="C36" s="23">
        <v>1</v>
      </c>
      <c r="D36" s="48"/>
      <c r="E36" s="48"/>
      <c r="F36" s="48"/>
      <c r="G36" s="5">
        <f>F36*C36</f>
        <v>0</v>
      </c>
      <c r="H36" s="5">
        <f>G36*1.21</f>
        <v>0</v>
      </c>
      <c r="I36" s="34"/>
      <c r="J36" s="2"/>
    </row>
    <row r="37" spans="1:10" s="4" customFormat="1" ht="22.5" x14ac:dyDescent="0.2">
      <c r="A37" s="27" t="s">
        <v>70</v>
      </c>
      <c r="B37" s="33" t="s">
        <v>71</v>
      </c>
      <c r="C37" s="23">
        <v>1</v>
      </c>
      <c r="D37" s="48"/>
      <c r="E37" s="48"/>
      <c r="F37" s="48"/>
      <c r="G37" s="5">
        <f>F37*C37</f>
        <v>0</v>
      </c>
      <c r="H37" s="5">
        <f>G37*1.21</f>
        <v>0</v>
      </c>
      <c r="I37" s="34"/>
      <c r="J37" s="2"/>
    </row>
    <row r="38" spans="1:10" s="4" customFormat="1" ht="11.25" x14ac:dyDescent="0.2">
      <c r="A38" s="9"/>
      <c r="B38" s="45"/>
      <c r="C38" s="25"/>
      <c r="D38" s="25"/>
      <c r="E38" s="25"/>
      <c r="F38" s="10"/>
      <c r="G38" s="10"/>
      <c r="H38" s="10"/>
      <c r="I38" s="34"/>
      <c r="J38" s="2"/>
    </row>
    <row r="39" spans="1:10" s="4" customFormat="1" ht="11.25" x14ac:dyDescent="0.2">
      <c r="A39" s="9"/>
      <c r="B39" s="45"/>
      <c r="C39" s="25"/>
      <c r="D39" s="25"/>
      <c r="E39" s="25"/>
      <c r="F39" s="10"/>
      <c r="G39" s="10"/>
      <c r="H39" s="10"/>
      <c r="I39" s="34"/>
      <c r="J39" s="2"/>
    </row>
    <row r="40" spans="1:10" x14ac:dyDescent="0.2">
      <c r="F40" s="3"/>
      <c r="G40" s="22">
        <f>SUM(G2:G37)</f>
        <v>0</v>
      </c>
      <c r="H40" s="22">
        <f>G40*1.21</f>
        <v>0</v>
      </c>
    </row>
    <row r="41" spans="1:10" x14ac:dyDescent="0.2">
      <c r="A41" s="57"/>
      <c r="H41" s="3"/>
    </row>
    <row r="47" spans="1:10" x14ac:dyDescent="0.2">
      <c r="D47" s="57"/>
    </row>
  </sheetData>
  <phoneticPr fontId="7" type="noConversion"/>
  <hyperlinks>
    <hyperlink ref="A33" r:id="rId1" display="OVO5-W"/>
  </hyperlinks>
  <pageMargins left="0.7" right="0.7" top="0.78740157499999996" bottom="0.78740157499999996" header="0.3" footer="0.3"/>
  <pageSetup paperSize="9" orientation="landscape" horizontalDpi="4294967293" vertic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pane xSplit="1" ySplit="1" topLeftCell="B37" activePane="bottomRight" state="frozen"/>
      <selection pane="topRight" activeCell="D1" sqref="D1"/>
      <selection pane="bottomLeft" activeCell="A2" sqref="A2"/>
      <selection pane="bottomRight" activeCell="B49" sqref="B49"/>
    </sheetView>
  </sheetViews>
  <sheetFormatPr defaultRowHeight="12.75" x14ac:dyDescent="0.2"/>
  <cols>
    <col min="1" max="1" width="23.140625" style="2" customWidth="1"/>
    <col min="2" max="2" width="47.28515625" style="34" customWidth="1"/>
    <col min="3" max="3" width="7.7109375" style="2" customWidth="1"/>
    <col min="4" max="4" width="10.28515625" style="2" customWidth="1"/>
    <col min="5" max="5" width="11" style="2" customWidth="1"/>
    <col min="6" max="6" width="13.85546875" style="2" customWidth="1"/>
    <col min="7" max="7" width="18.140625" style="2" customWidth="1"/>
    <col min="8" max="8" width="17.85546875" style="2" customWidth="1"/>
  </cols>
  <sheetData>
    <row r="1" spans="1:8" ht="33.75" x14ac:dyDescent="0.2">
      <c r="A1" s="8" t="s">
        <v>0</v>
      </c>
      <c r="B1" s="8" t="s">
        <v>1</v>
      </c>
      <c r="C1" s="8" t="s">
        <v>2</v>
      </c>
      <c r="D1" s="47" t="s">
        <v>151</v>
      </c>
      <c r="E1" s="47" t="s">
        <v>152</v>
      </c>
      <c r="F1" s="47" t="s">
        <v>3</v>
      </c>
      <c r="G1" s="8" t="s">
        <v>4</v>
      </c>
      <c r="H1" s="8" t="s">
        <v>5</v>
      </c>
    </row>
    <row r="2" spans="1:8" x14ac:dyDescent="0.2">
      <c r="A2" s="20" t="s">
        <v>72</v>
      </c>
      <c r="B2" s="32"/>
      <c r="C2" s="20"/>
      <c r="D2" s="51"/>
      <c r="E2" s="51"/>
      <c r="F2" s="52"/>
      <c r="G2" s="5"/>
      <c r="H2" s="5"/>
    </row>
    <row r="3" spans="1:8" x14ac:dyDescent="0.2">
      <c r="A3" s="12" t="s">
        <v>73</v>
      </c>
      <c r="B3" s="33" t="s">
        <v>74</v>
      </c>
      <c r="C3" s="12">
        <v>7</v>
      </c>
      <c r="D3" s="53"/>
      <c r="E3" s="53"/>
      <c r="F3" s="54"/>
      <c r="G3" s="5">
        <f t="shared" ref="G3:G9" si="0">C3*F3</f>
        <v>0</v>
      </c>
      <c r="H3" s="5">
        <f t="shared" ref="H3:H46" si="1">G3*1.21</f>
        <v>0</v>
      </c>
    </row>
    <row r="4" spans="1:8" x14ac:dyDescent="0.2">
      <c r="A4" s="13" t="s">
        <v>75</v>
      </c>
      <c r="B4" s="33" t="s">
        <v>76</v>
      </c>
      <c r="C4" s="13">
        <v>1</v>
      </c>
      <c r="D4" s="53"/>
      <c r="E4" s="53"/>
      <c r="F4" s="54"/>
      <c r="G4" s="5">
        <f t="shared" si="0"/>
        <v>0</v>
      </c>
      <c r="H4" s="5">
        <f t="shared" si="1"/>
        <v>0</v>
      </c>
    </row>
    <row r="5" spans="1:8" x14ac:dyDescent="0.2">
      <c r="A5" s="13" t="s">
        <v>77</v>
      </c>
      <c r="B5" s="33" t="s">
        <v>78</v>
      </c>
      <c r="C5" s="13">
        <v>1</v>
      </c>
      <c r="D5" s="53"/>
      <c r="E5" s="53"/>
      <c r="F5" s="54"/>
      <c r="G5" s="5">
        <f t="shared" si="0"/>
        <v>0</v>
      </c>
      <c r="H5" s="5">
        <f t="shared" si="1"/>
        <v>0</v>
      </c>
    </row>
    <row r="6" spans="1:8" x14ac:dyDescent="0.2">
      <c r="A6" s="13" t="s">
        <v>79</v>
      </c>
      <c r="B6" s="33" t="s">
        <v>80</v>
      </c>
      <c r="C6" s="13">
        <v>1</v>
      </c>
      <c r="D6" s="53"/>
      <c r="E6" s="53"/>
      <c r="F6" s="54"/>
      <c r="G6" s="5">
        <f t="shared" si="0"/>
        <v>0</v>
      </c>
      <c r="H6" s="5">
        <f t="shared" si="1"/>
        <v>0</v>
      </c>
    </row>
    <row r="7" spans="1:8" ht="22.5" x14ac:dyDescent="0.2">
      <c r="A7" s="15" t="s">
        <v>81</v>
      </c>
      <c r="B7" s="33" t="s">
        <v>82</v>
      </c>
      <c r="C7" s="13">
        <v>15</v>
      </c>
      <c r="D7" s="53"/>
      <c r="E7" s="53"/>
      <c r="F7" s="54"/>
      <c r="G7" s="5">
        <f t="shared" si="0"/>
        <v>0</v>
      </c>
      <c r="H7" s="5">
        <f t="shared" si="1"/>
        <v>0</v>
      </c>
    </row>
    <row r="8" spans="1:8" ht="22.5" x14ac:dyDescent="0.2">
      <c r="A8" s="15" t="s">
        <v>83</v>
      </c>
      <c r="B8" s="35" t="s">
        <v>84</v>
      </c>
      <c r="C8" s="13">
        <v>30</v>
      </c>
      <c r="D8" s="53"/>
      <c r="E8" s="53"/>
      <c r="F8" s="54"/>
      <c r="G8" s="5">
        <f t="shared" si="0"/>
        <v>0</v>
      </c>
      <c r="H8" s="5">
        <f>G8*1.21</f>
        <v>0</v>
      </c>
    </row>
    <row r="9" spans="1:8" x14ac:dyDescent="0.2">
      <c r="A9" s="15" t="s">
        <v>85</v>
      </c>
      <c r="B9" s="35" t="s">
        <v>86</v>
      </c>
      <c r="C9" s="13">
        <v>1</v>
      </c>
      <c r="D9" s="53"/>
      <c r="E9" s="53"/>
      <c r="F9" s="54"/>
      <c r="G9" s="5">
        <f t="shared" si="0"/>
        <v>0</v>
      </c>
      <c r="H9" s="5">
        <f>G9*1.21</f>
        <v>0</v>
      </c>
    </row>
    <row r="10" spans="1:8" x14ac:dyDescent="0.2">
      <c r="A10" s="14" t="s">
        <v>87</v>
      </c>
      <c r="B10" s="33"/>
      <c r="C10" s="13"/>
      <c r="D10" s="53"/>
      <c r="E10" s="53"/>
      <c r="F10" s="54"/>
      <c r="G10" s="5"/>
      <c r="H10" s="5"/>
    </row>
    <row r="11" spans="1:8" x14ac:dyDescent="0.2">
      <c r="A11" s="13" t="s">
        <v>88</v>
      </c>
      <c r="B11" s="33" t="s">
        <v>89</v>
      </c>
      <c r="C11" s="13">
        <v>1</v>
      </c>
      <c r="D11" s="53"/>
      <c r="E11" s="53"/>
      <c r="F11" s="54"/>
      <c r="G11" s="5">
        <f t="shared" ref="G11:G16" si="2">C11*F11</f>
        <v>0</v>
      </c>
      <c r="H11" s="5">
        <f>G11*1.21</f>
        <v>0</v>
      </c>
    </row>
    <row r="12" spans="1:8" x14ac:dyDescent="0.2">
      <c r="A12" s="13" t="s">
        <v>90</v>
      </c>
      <c r="B12" s="33" t="s">
        <v>91</v>
      </c>
      <c r="C12" s="13">
        <v>3</v>
      </c>
      <c r="D12" s="53"/>
      <c r="E12" s="53"/>
      <c r="F12" s="54"/>
      <c r="G12" s="5">
        <f t="shared" si="2"/>
        <v>0</v>
      </c>
      <c r="H12" s="5">
        <f>G12*1.21</f>
        <v>0</v>
      </c>
    </row>
    <row r="13" spans="1:8" x14ac:dyDescent="0.2">
      <c r="A13" s="13" t="s">
        <v>92</v>
      </c>
      <c r="B13" s="33" t="s">
        <v>93</v>
      </c>
      <c r="C13" s="13">
        <v>3</v>
      </c>
      <c r="D13" s="53"/>
      <c r="E13" s="53"/>
      <c r="F13" s="54"/>
      <c r="G13" s="5">
        <f t="shared" si="2"/>
        <v>0</v>
      </c>
      <c r="H13" s="5">
        <f>G13*1.21</f>
        <v>0</v>
      </c>
    </row>
    <row r="14" spans="1:8" x14ac:dyDescent="0.2">
      <c r="A14" s="13" t="s">
        <v>94</v>
      </c>
      <c r="B14" s="33" t="s">
        <v>95</v>
      </c>
      <c r="C14" s="13">
        <v>1</v>
      </c>
      <c r="D14" s="53"/>
      <c r="E14" s="53"/>
      <c r="F14" s="54"/>
      <c r="G14" s="5">
        <f t="shared" si="2"/>
        <v>0</v>
      </c>
      <c r="H14" s="5">
        <f t="shared" si="1"/>
        <v>0</v>
      </c>
    </row>
    <row r="15" spans="1:8" x14ac:dyDescent="0.2">
      <c r="A15" s="13" t="s">
        <v>96</v>
      </c>
      <c r="B15" s="33" t="s">
        <v>97</v>
      </c>
      <c r="C15" s="13">
        <v>3</v>
      </c>
      <c r="D15" s="53"/>
      <c r="E15" s="53"/>
      <c r="F15" s="54"/>
      <c r="G15" s="5">
        <f t="shared" si="2"/>
        <v>0</v>
      </c>
      <c r="H15" s="5">
        <f>G15*1.21</f>
        <v>0</v>
      </c>
    </row>
    <row r="16" spans="1:8" x14ac:dyDescent="0.2">
      <c r="A16" s="13" t="s">
        <v>98</v>
      </c>
      <c r="B16" s="33" t="s">
        <v>99</v>
      </c>
      <c r="C16" s="13">
        <v>3</v>
      </c>
      <c r="D16" s="53"/>
      <c r="E16" s="53"/>
      <c r="F16" s="54"/>
      <c r="G16" s="5">
        <f t="shared" si="2"/>
        <v>0</v>
      </c>
      <c r="H16" s="5">
        <f>G16*1.21</f>
        <v>0</v>
      </c>
    </row>
    <row r="17" spans="1:8" x14ac:dyDescent="0.2">
      <c r="A17" s="21" t="s">
        <v>100</v>
      </c>
      <c r="B17" s="32"/>
      <c r="C17" s="12"/>
      <c r="D17" s="53"/>
      <c r="E17" s="53"/>
      <c r="F17" s="54"/>
      <c r="G17" s="5"/>
      <c r="H17" s="5"/>
    </row>
    <row r="18" spans="1:8" s="64" customFormat="1" ht="78.75" x14ac:dyDescent="0.2">
      <c r="A18" s="13" t="s">
        <v>101</v>
      </c>
      <c r="B18" s="61" t="s">
        <v>102</v>
      </c>
      <c r="C18" s="13">
        <v>1</v>
      </c>
      <c r="D18" s="13"/>
      <c r="E18" s="13"/>
      <c r="F18" s="62"/>
      <c r="G18" s="63">
        <f t="shared" ref="G18:G46" si="3">C18*F18</f>
        <v>0</v>
      </c>
      <c r="H18" s="63">
        <f t="shared" si="1"/>
        <v>0</v>
      </c>
    </row>
    <row r="19" spans="1:8" ht="22.5" x14ac:dyDescent="0.2">
      <c r="A19" s="13" t="s">
        <v>103</v>
      </c>
      <c r="B19" s="33" t="s">
        <v>104</v>
      </c>
      <c r="C19" s="12">
        <v>1</v>
      </c>
      <c r="D19" s="53"/>
      <c r="E19" s="53"/>
      <c r="F19" s="54"/>
      <c r="G19" s="5">
        <f t="shared" si="3"/>
        <v>0</v>
      </c>
      <c r="H19" s="5">
        <f t="shared" si="1"/>
        <v>0</v>
      </c>
    </row>
    <row r="20" spans="1:8" ht="78.75" x14ac:dyDescent="0.2">
      <c r="A20" s="13" t="s">
        <v>105</v>
      </c>
      <c r="B20" s="33" t="s">
        <v>158</v>
      </c>
      <c r="C20" s="12">
        <v>1</v>
      </c>
      <c r="D20" s="53"/>
      <c r="E20" s="53"/>
      <c r="F20" s="54"/>
      <c r="G20" s="5">
        <f t="shared" si="3"/>
        <v>0</v>
      </c>
      <c r="H20" s="5">
        <f t="shared" si="1"/>
        <v>0</v>
      </c>
    </row>
    <row r="21" spans="1:8" ht="112.5" x14ac:dyDescent="0.2">
      <c r="A21" s="11" t="s">
        <v>106</v>
      </c>
      <c r="B21" s="39" t="s">
        <v>107</v>
      </c>
      <c r="C21" s="12">
        <v>1</v>
      </c>
      <c r="D21" s="53"/>
      <c r="E21" s="53"/>
      <c r="F21" s="54"/>
      <c r="G21" s="5">
        <f t="shared" si="3"/>
        <v>0</v>
      </c>
      <c r="H21" s="5">
        <f t="shared" si="1"/>
        <v>0</v>
      </c>
    </row>
    <row r="22" spans="1:8" ht="78.75" x14ac:dyDescent="0.2">
      <c r="A22" s="11" t="s">
        <v>108</v>
      </c>
      <c r="B22" s="40" t="s">
        <v>109</v>
      </c>
      <c r="C22" s="12">
        <v>1</v>
      </c>
      <c r="D22" s="53"/>
      <c r="E22" s="53"/>
      <c r="F22" s="54"/>
      <c r="G22" s="5">
        <f t="shared" si="3"/>
        <v>0</v>
      </c>
      <c r="H22" s="5">
        <f t="shared" si="1"/>
        <v>0</v>
      </c>
    </row>
    <row r="23" spans="1:8" ht="45" x14ac:dyDescent="0.2">
      <c r="A23" s="13" t="s">
        <v>110</v>
      </c>
      <c r="B23" s="33" t="s">
        <v>111</v>
      </c>
      <c r="C23" s="12">
        <v>1</v>
      </c>
      <c r="D23" s="53"/>
      <c r="E23" s="53"/>
      <c r="F23" s="54"/>
      <c r="G23" s="5">
        <f t="shared" si="3"/>
        <v>0</v>
      </c>
      <c r="H23" s="5">
        <f t="shared" si="1"/>
        <v>0</v>
      </c>
    </row>
    <row r="24" spans="1:8" ht="67.5" x14ac:dyDescent="0.2">
      <c r="A24" s="13" t="s">
        <v>112</v>
      </c>
      <c r="B24" s="33" t="s">
        <v>113</v>
      </c>
      <c r="C24" s="12">
        <v>1</v>
      </c>
      <c r="D24" s="53"/>
      <c r="E24" s="53"/>
      <c r="F24" s="54"/>
      <c r="G24" s="5">
        <f t="shared" si="3"/>
        <v>0</v>
      </c>
      <c r="H24" s="5">
        <f t="shared" si="1"/>
        <v>0</v>
      </c>
    </row>
    <row r="25" spans="1:8" ht="101.25" x14ac:dyDescent="0.2">
      <c r="A25" s="36" t="s">
        <v>114</v>
      </c>
      <c r="B25" s="33" t="s">
        <v>115</v>
      </c>
      <c r="C25" s="12">
        <v>10</v>
      </c>
      <c r="D25" s="53"/>
      <c r="E25" s="53"/>
      <c r="F25" s="54"/>
      <c r="G25" s="5">
        <f t="shared" si="3"/>
        <v>0</v>
      </c>
      <c r="H25" s="5">
        <f t="shared" si="1"/>
        <v>0</v>
      </c>
    </row>
    <row r="26" spans="1:8" ht="22.5" x14ac:dyDescent="0.2">
      <c r="A26" s="36" t="s">
        <v>116</v>
      </c>
      <c r="B26" s="33" t="s">
        <v>117</v>
      </c>
      <c r="C26" s="12">
        <v>1</v>
      </c>
      <c r="D26" s="53"/>
      <c r="E26" s="53"/>
      <c r="F26" s="54"/>
      <c r="G26" s="5">
        <f t="shared" si="3"/>
        <v>0</v>
      </c>
      <c r="H26" s="5">
        <f t="shared" si="1"/>
        <v>0</v>
      </c>
    </row>
    <row r="27" spans="1:8" ht="112.5" x14ac:dyDescent="0.2">
      <c r="A27" s="16" t="s">
        <v>118</v>
      </c>
      <c r="B27" s="33" t="s">
        <v>119</v>
      </c>
      <c r="C27" s="16">
        <v>10</v>
      </c>
      <c r="D27" s="55"/>
      <c r="E27" s="55"/>
      <c r="F27" s="56"/>
      <c r="G27" s="17">
        <f t="shared" si="3"/>
        <v>0</v>
      </c>
      <c r="H27" s="17">
        <f>G27*1.21</f>
        <v>0</v>
      </c>
    </row>
    <row r="28" spans="1:8" ht="33.75" x14ac:dyDescent="0.2">
      <c r="A28" s="36" t="s">
        <v>120</v>
      </c>
      <c r="B28" s="32" t="s">
        <v>121</v>
      </c>
      <c r="C28" s="12">
        <v>10</v>
      </c>
      <c r="D28" s="53"/>
      <c r="E28" s="53"/>
      <c r="F28" s="54"/>
      <c r="G28" s="5">
        <f t="shared" si="3"/>
        <v>0</v>
      </c>
      <c r="H28" s="5">
        <f t="shared" si="1"/>
        <v>0</v>
      </c>
    </row>
    <row r="29" spans="1:8" ht="45" x14ac:dyDescent="0.2">
      <c r="A29" s="36" t="s">
        <v>155</v>
      </c>
      <c r="B29" s="32" t="s">
        <v>159</v>
      </c>
      <c r="C29" s="12">
        <v>5</v>
      </c>
      <c r="D29" s="53"/>
      <c r="E29" s="53"/>
      <c r="F29" s="54"/>
      <c r="G29" s="5">
        <f t="shared" si="3"/>
        <v>0</v>
      </c>
      <c r="H29" s="5">
        <f t="shared" si="1"/>
        <v>0</v>
      </c>
    </row>
    <row r="30" spans="1:8" ht="22.5" x14ac:dyDescent="0.2">
      <c r="A30" s="36" t="s">
        <v>156</v>
      </c>
      <c r="B30" s="32" t="s">
        <v>160</v>
      </c>
      <c r="C30" s="12">
        <v>5</v>
      </c>
      <c r="D30" s="53"/>
      <c r="E30" s="53"/>
      <c r="F30" s="54"/>
      <c r="G30" s="5">
        <f t="shared" si="3"/>
        <v>0</v>
      </c>
      <c r="H30" s="5">
        <f t="shared" si="1"/>
        <v>0</v>
      </c>
    </row>
    <row r="31" spans="1:8" ht="45" x14ac:dyDescent="0.2">
      <c r="A31" s="36" t="s">
        <v>157</v>
      </c>
      <c r="B31" s="32" t="s">
        <v>161</v>
      </c>
      <c r="C31" s="12">
        <v>5</v>
      </c>
      <c r="D31" s="53"/>
      <c r="E31" s="53"/>
      <c r="F31" s="54"/>
      <c r="G31" s="5">
        <f t="shared" si="3"/>
        <v>0</v>
      </c>
      <c r="H31" s="5">
        <f t="shared" si="1"/>
        <v>0</v>
      </c>
    </row>
    <row r="32" spans="1:8" ht="45" x14ac:dyDescent="0.2">
      <c r="A32" s="36" t="s">
        <v>122</v>
      </c>
      <c r="B32" s="32" t="s">
        <v>123</v>
      </c>
      <c r="C32" s="12">
        <v>1</v>
      </c>
      <c r="D32" s="53"/>
      <c r="E32" s="53"/>
      <c r="F32" s="54"/>
      <c r="G32" s="5">
        <f t="shared" si="3"/>
        <v>0</v>
      </c>
      <c r="H32" s="5">
        <f t="shared" si="1"/>
        <v>0</v>
      </c>
    </row>
    <row r="33" spans="1:8" ht="45" x14ac:dyDescent="0.2">
      <c r="A33" s="36" t="s">
        <v>124</v>
      </c>
      <c r="B33" s="32" t="s">
        <v>125</v>
      </c>
      <c r="C33" s="12">
        <v>1</v>
      </c>
      <c r="D33" s="53"/>
      <c r="E33" s="53"/>
      <c r="F33" s="54"/>
      <c r="G33" s="5">
        <f t="shared" si="3"/>
        <v>0</v>
      </c>
      <c r="H33" s="5">
        <f t="shared" si="1"/>
        <v>0</v>
      </c>
    </row>
    <row r="34" spans="1:8" ht="45" x14ac:dyDescent="0.2">
      <c r="A34" s="13" t="s">
        <v>126</v>
      </c>
      <c r="B34" s="32" t="s">
        <v>127</v>
      </c>
      <c r="C34" s="12">
        <v>1</v>
      </c>
      <c r="D34" s="53"/>
      <c r="E34" s="53"/>
      <c r="F34" s="54"/>
      <c r="G34" s="5">
        <f t="shared" si="3"/>
        <v>0</v>
      </c>
      <c r="H34" s="5">
        <f t="shared" si="1"/>
        <v>0</v>
      </c>
    </row>
    <row r="35" spans="1:8" ht="22.5" x14ac:dyDescent="0.2">
      <c r="A35" s="13" t="s">
        <v>128</v>
      </c>
      <c r="B35" s="32" t="s">
        <v>129</v>
      </c>
      <c r="C35" s="12">
        <v>1</v>
      </c>
      <c r="D35" s="53"/>
      <c r="E35" s="53"/>
      <c r="F35" s="54"/>
      <c r="G35" s="5">
        <f t="shared" si="3"/>
        <v>0</v>
      </c>
      <c r="H35" s="5">
        <f t="shared" si="1"/>
        <v>0</v>
      </c>
    </row>
    <row r="36" spans="1:8" ht="22.5" x14ac:dyDescent="0.2">
      <c r="A36" s="12" t="s">
        <v>130</v>
      </c>
      <c r="B36" s="32" t="s">
        <v>131</v>
      </c>
      <c r="C36" s="12">
        <v>1</v>
      </c>
      <c r="D36" s="53"/>
      <c r="E36" s="53"/>
      <c r="F36" s="54"/>
      <c r="G36" s="5">
        <f t="shared" si="3"/>
        <v>0</v>
      </c>
      <c r="H36" s="5">
        <f t="shared" si="1"/>
        <v>0</v>
      </c>
    </row>
    <row r="37" spans="1:8" ht="33.75" x14ac:dyDescent="0.2">
      <c r="A37" s="12" t="s">
        <v>132</v>
      </c>
      <c r="B37" s="32" t="s">
        <v>133</v>
      </c>
      <c r="C37" s="12">
        <v>1</v>
      </c>
      <c r="D37" s="53"/>
      <c r="E37" s="53"/>
      <c r="F37" s="54"/>
      <c r="G37" s="5">
        <f t="shared" si="3"/>
        <v>0</v>
      </c>
      <c r="H37" s="5">
        <f t="shared" si="1"/>
        <v>0</v>
      </c>
    </row>
    <row r="38" spans="1:8" ht="22.5" x14ac:dyDescent="0.2">
      <c r="A38" s="13" t="s">
        <v>134</v>
      </c>
      <c r="B38" s="32" t="s">
        <v>135</v>
      </c>
      <c r="C38" s="12">
        <v>1</v>
      </c>
      <c r="D38" s="53"/>
      <c r="E38" s="53"/>
      <c r="F38" s="54"/>
      <c r="G38" s="5">
        <f t="shared" si="3"/>
        <v>0</v>
      </c>
      <c r="H38" s="5">
        <f t="shared" si="1"/>
        <v>0</v>
      </c>
    </row>
    <row r="39" spans="1:8" ht="22.5" x14ac:dyDescent="0.2">
      <c r="A39" s="13" t="s">
        <v>136</v>
      </c>
      <c r="B39" s="32" t="s">
        <v>137</v>
      </c>
      <c r="C39" s="12">
        <v>1</v>
      </c>
      <c r="D39" s="53"/>
      <c r="E39" s="53"/>
      <c r="F39" s="54"/>
      <c r="G39" s="5">
        <f t="shared" si="3"/>
        <v>0</v>
      </c>
      <c r="H39" s="5">
        <f t="shared" si="1"/>
        <v>0</v>
      </c>
    </row>
    <row r="40" spans="1:8" ht="22.5" x14ac:dyDescent="0.2">
      <c r="A40" s="13" t="s">
        <v>138</v>
      </c>
      <c r="B40" s="32" t="s">
        <v>139</v>
      </c>
      <c r="C40" s="12">
        <v>1</v>
      </c>
      <c r="D40" s="53"/>
      <c r="E40" s="53"/>
      <c r="F40" s="54"/>
      <c r="G40" s="5">
        <f t="shared" si="3"/>
        <v>0</v>
      </c>
      <c r="H40" s="5">
        <f t="shared" si="1"/>
        <v>0</v>
      </c>
    </row>
    <row r="41" spans="1:8" x14ac:dyDescent="0.2">
      <c r="A41" s="12" t="s">
        <v>140</v>
      </c>
      <c r="B41" s="32" t="s">
        <v>141</v>
      </c>
      <c r="C41" s="12">
        <v>1</v>
      </c>
      <c r="D41" s="53"/>
      <c r="E41" s="53"/>
      <c r="F41" s="54"/>
      <c r="G41" s="5">
        <f t="shared" si="3"/>
        <v>0</v>
      </c>
      <c r="H41" s="5">
        <f t="shared" si="1"/>
        <v>0</v>
      </c>
    </row>
    <row r="42" spans="1:8" ht="45" x14ac:dyDescent="0.2">
      <c r="A42" s="13" t="s">
        <v>142</v>
      </c>
      <c r="B42" s="32" t="s">
        <v>143</v>
      </c>
      <c r="C42" s="12">
        <v>1</v>
      </c>
      <c r="D42" s="53"/>
      <c r="E42" s="53"/>
      <c r="F42" s="54"/>
      <c r="G42" s="5">
        <f t="shared" si="3"/>
        <v>0</v>
      </c>
      <c r="H42" s="5">
        <f t="shared" si="1"/>
        <v>0</v>
      </c>
    </row>
    <row r="43" spans="1:8" x14ac:dyDescent="0.2">
      <c r="A43" s="12" t="s">
        <v>144</v>
      </c>
      <c r="B43" s="32" t="s">
        <v>145</v>
      </c>
      <c r="C43" s="12">
        <v>1</v>
      </c>
      <c r="D43" s="53"/>
      <c r="E43" s="53"/>
      <c r="F43" s="54"/>
      <c r="G43" s="5">
        <f t="shared" si="3"/>
        <v>0</v>
      </c>
      <c r="H43" s="5">
        <f t="shared" si="1"/>
        <v>0</v>
      </c>
    </row>
    <row r="44" spans="1:8" ht="33.75" x14ac:dyDescent="0.2">
      <c r="A44" s="12" t="s">
        <v>162</v>
      </c>
      <c r="B44" s="32" t="s">
        <v>146</v>
      </c>
      <c r="C44" s="12">
        <v>5</v>
      </c>
      <c r="D44" s="53"/>
      <c r="E44" s="53"/>
      <c r="F44" s="54"/>
      <c r="G44" s="5">
        <f t="shared" si="3"/>
        <v>0</v>
      </c>
      <c r="H44" s="5">
        <f t="shared" si="1"/>
        <v>0</v>
      </c>
    </row>
    <row r="45" spans="1:8" ht="56.25" x14ac:dyDescent="0.2">
      <c r="A45" s="12" t="s">
        <v>147</v>
      </c>
      <c r="B45" s="33" t="s">
        <v>148</v>
      </c>
      <c r="C45" s="12">
        <v>2</v>
      </c>
      <c r="D45" s="53"/>
      <c r="E45" s="53"/>
      <c r="F45" s="54"/>
      <c r="G45" s="5">
        <f t="shared" si="3"/>
        <v>0</v>
      </c>
      <c r="H45" s="5">
        <f t="shared" si="1"/>
        <v>0</v>
      </c>
    </row>
    <row r="46" spans="1:8" ht="34.5" thickBot="1" x14ac:dyDescent="0.25">
      <c r="A46" s="12" t="s">
        <v>149</v>
      </c>
      <c r="B46" s="33" t="s">
        <v>150</v>
      </c>
      <c r="C46" s="41">
        <v>2</v>
      </c>
      <c r="D46" s="53"/>
      <c r="E46" s="53"/>
      <c r="F46" s="54"/>
      <c r="G46" s="5">
        <f t="shared" si="3"/>
        <v>0</v>
      </c>
      <c r="H46" s="5">
        <f t="shared" si="1"/>
        <v>0</v>
      </c>
    </row>
    <row r="47" spans="1:8" ht="13.5" thickBot="1" x14ac:dyDescent="0.25">
      <c r="G47" s="18">
        <f>SUM(G2:G46)</f>
        <v>0</v>
      </c>
      <c r="H47" s="19">
        <f>SUM(H2:H46)</f>
        <v>0</v>
      </c>
    </row>
    <row r="49" spans="1:2" x14ac:dyDescent="0.2">
      <c r="A49" s="57"/>
      <c r="B49" s="58"/>
    </row>
    <row r="50" spans="1:2" x14ac:dyDescent="0.2">
      <c r="A50" s="57"/>
      <c r="B50" s="58"/>
    </row>
    <row r="51" spans="1:2" x14ac:dyDescent="0.2">
      <c r="A51" s="57"/>
      <c r="B51" s="58"/>
    </row>
    <row r="52" spans="1:2" x14ac:dyDescent="0.2">
      <c r="A52" s="59"/>
      <c r="B52" s="58"/>
    </row>
    <row r="53" spans="1:2" x14ac:dyDescent="0.2">
      <c r="A53" s="59"/>
      <c r="B53" s="60"/>
    </row>
    <row r="54" spans="1:2" x14ac:dyDescent="0.2">
      <c r="A54" s="59"/>
      <c r="B54" s="58"/>
    </row>
    <row r="55" spans="1:2" x14ac:dyDescent="0.2">
      <c r="A55" s="59"/>
      <c r="B55" s="58"/>
    </row>
    <row r="56" spans="1:2" x14ac:dyDescent="0.2">
      <c r="A56" s="59"/>
      <c r="B56" s="58"/>
    </row>
    <row r="57" spans="1:2" x14ac:dyDescent="0.2">
      <c r="A57" s="59"/>
      <c r="B57" s="58"/>
    </row>
    <row r="58" spans="1:2" x14ac:dyDescent="0.2">
      <c r="A58" s="26"/>
    </row>
  </sheetData>
  <phoneticPr fontId="7" type="noConversion"/>
  <pageMargins left="0.7" right="0.7" top="0.78740157499999996" bottom="0.78740157499999996" header="0.3" footer="0.3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Jazyková učebna</vt:lpstr>
      <vt:lpstr>Přírodopisná učebna</vt:lpstr>
    </vt:vector>
  </TitlesOfParts>
  <Company>AV Media s.r.o.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Smolík</dc:creator>
  <cp:lastModifiedBy>uzivatel</cp:lastModifiedBy>
  <cp:revision/>
  <dcterms:created xsi:type="dcterms:W3CDTF">2005-01-25T11:48:09Z</dcterms:created>
  <dcterms:modified xsi:type="dcterms:W3CDTF">2020-03-23T15:28:15Z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1029</vt:lpwstr>
  </property>
</Properties>
</file>